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2 - R.Sobaniec\_Modernizacja ZDiT 3 Części\SWZ\Załącznik 2a do SWZ Formularze cenowe Cz. 3\"/>
    </mc:Choice>
  </mc:AlternateContent>
  <xr:revisionPtr revIDLastSave="0" documentId="13_ncr:1_{074A4397-2BE3-4C1E-90C7-C50F8F7536B8}" xr6:coauthVersionLast="36" xr6:coauthVersionMax="47" xr10:uidLastSave="{00000000-0000-0000-0000-000000000000}"/>
  <bookViews>
    <workbookView xWindow="38280" yWindow="-120" windowWidth="29040" windowHeight="15720" tabRatio="500" xr2:uid="{00000000-000D-0000-FFFF-FFFF00000000}"/>
  </bookViews>
  <sheets>
    <sheet name="INWESTORSKI" sheetId="1" r:id="rId1"/>
  </sheets>
  <definedNames>
    <definedName name="_xlnm._FilterDatabase" localSheetId="0">INWESTORSKI!$A$10:$E$40</definedName>
    <definedName name="_xlnm.Print_Titles" localSheetId="0">INWESTORSKI!$8:$9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6" i="1" l="1"/>
  <c r="G47" i="1"/>
  <c r="G49" i="1"/>
  <c r="G50" i="1"/>
  <c r="G51" i="1"/>
  <c r="G52" i="1"/>
  <c r="G53" i="1"/>
  <c r="G54" i="1"/>
  <c r="G55" i="1"/>
  <c r="G56" i="1"/>
  <c r="G11" i="1" l="1"/>
  <c r="G41" i="1" l="1"/>
  <c r="G57" i="1"/>
  <c r="E56" i="1"/>
  <c r="E50" i="1"/>
  <c r="G45" i="1"/>
  <c r="G44" i="1"/>
  <c r="G43" i="1"/>
  <c r="G40" i="1"/>
  <c r="G38" i="1"/>
  <c r="G37" i="1"/>
  <c r="G36" i="1"/>
  <c r="G35" i="1"/>
  <c r="G34" i="1"/>
  <c r="G32" i="1"/>
  <c r="G30" i="1"/>
  <c r="G29" i="1"/>
  <c r="G28" i="1"/>
  <c r="G27" i="1"/>
  <c r="G26" i="1"/>
  <c r="G25" i="1"/>
  <c r="G23" i="1"/>
  <c r="G22" i="1"/>
  <c r="G21" i="1"/>
  <c r="G20" i="1"/>
  <c r="G19" i="1"/>
  <c r="G18" i="1"/>
  <c r="G16" i="1"/>
  <c r="G15" i="1"/>
  <c r="E14" i="1"/>
  <c r="G14" i="1" s="1"/>
  <c r="G13" i="1"/>
  <c r="G12" i="1"/>
  <c r="G58" i="1" l="1"/>
  <c r="G59" i="1" s="1"/>
  <c r="G60" i="1" s="1"/>
</calcChain>
</file>

<file path=xl/sharedStrings.xml><?xml version="1.0" encoding="utf-8"?>
<sst xmlns="http://schemas.openxmlformats.org/spreadsheetml/2006/main" count="198" uniqueCount="152">
  <si>
    <t>Lp.</t>
  </si>
  <si>
    <t>Podstawy</t>
  </si>
  <si>
    <t>Rodzaj robót</t>
  </si>
  <si>
    <t>Wartość robót netto [zł]</t>
  </si>
  <si>
    <t>Ilość</t>
  </si>
  <si>
    <t>1</t>
  </si>
  <si>
    <t>ROBOTY PRZYGOTOWAWCZE</t>
  </si>
  <si>
    <t>D.01.02.04</t>
  </si>
  <si>
    <t>Rozebranie nawierzchni zjazdów z prefabrykowanych elementów betonowych (kostka, trylinka, bitum) wraz z wywozem</t>
  </si>
  <si>
    <r>
      <rPr>
        <sz val="10"/>
        <rFont val="Arial Narrow"/>
        <family val="2"/>
        <charset val="238"/>
      </rPr>
      <t>m</t>
    </r>
    <r>
      <rPr>
        <vertAlign val="superscript"/>
        <sz val="10"/>
        <rFont val="Arial Narrow"/>
        <family val="2"/>
        <charset val="238"/>
      </rPr>
      <t>2</t>
    </r>
  </si>
  <si>
    <t>Rozebranie nawierzchni chodnika z prefabrykowanych elementów betonowych wraz z wywozem</t>
  </si>
  <si>
    <t>Rozebranie podbudowy z gruntu stabilizowanego cementem, z kruszywa, kamienia śr. gr.  10 cm  (CPR, zjazdy) wraz z wywozem</t>
  </si>
  <si>
    <t>Rozbiórka krawężników  na ławie betonowej wraz z wywozem</t>
  </si>
  <si>
    <t>m</t>
  </si>
  <si>
    <t>Rozbiórka obrzeży na ławie betonowej wraz z wywozem</t>
  </si>
  <si>
    <t>PODBUDOWY</t>
  </si>
  <si>
    <t>D.04.01.01</t>
  </si>
  <si>
    <t>D-04.07.01a</t>
  </si>
  <si>
    <t>Wykonanie warstwy podbudowy zasadniczej z mieszanki niezwiązanej (zjazdy)
z kruszywa C90/3; 0/31,5 mm gr. 20 cm</t>
  </si>
  <si>
    <t>m²</t>
  </si>
  <si>
    <t>D.04.05.01a</t>
  </si>
  <si>
    <t xml:space="preserve">NAWIERZCHNIE </t>
  </si>
  <si>
    <t>D.05.03.05b</t>
  </si>
  <si>
    <t>Wykonanie warstwy z AC 11 W, warstwa wiążąca gr. 4 cm KR 1-2 wraz z oczyszczeniem i skropieniem pod warstwą</t>
  </si>
  <si>
    <t>13</t>
  </si>
  <si>
    <t>D.05.03.05a</t>
  </si>
  <si>
    <t>Wykonanie warstwy z AC 8 S, warstwa ścieralna gr. 4 cm KR 1-2 wraz z oczyszczeniem i skropieniem pod warstwą</t>
  </si>
  <si>
    <t>14</t>
  </si>
  <si>
    <t>15</t>
  </si>
  <si>
    <t>Wykonanie warstwy z AC 11 S, warstwa ścieralna gr. 4 cm wraz z oczyszczeniem i skropieniem pod warstwą KR 3-4</t>
  </si>
  <si>
    <t>16</t>
  </si>
  <si>
    <t>D.01.02.04 'D.08.02.00 a</t>
  </si>
  <si>
    <t>Regulacja wysokościowa istniejących chodników, wjazdów, ulic z kostki betonowej wykonana na nowej  podsypce cementowo - piaskowej o gr. 3-5 cm</t>
  </si>
  <si>
    <t>17</t>
  </si>
  <si>
    <t>D.08.02.00 a</t>
  </si>
  <si>
    <t>Wykonanie nawierzchni z płyt betonowych 25x25 grubości 8 cm wraz z pcp gr. 3 cm</t>
  </si>
  <si>
    <t>URZĄDZENIA BEZPIECZEŃSTWA RUCHU</t>
  </si>
  <si>
    <t>18</t>
  </si>
  <si>
    <t>D–07.01.01a. D–07.02.01a.</t>
  </si>
  <si>
    <t>szt.</t>
  </si>
  <si>
    <t>ELEMENTY ULIC</t>
  </si>
  <si>
    <t>19</t>
  </si>
  <si>
    <t>D.08.01.01 b</t>
  </si>
  <si>
    <t>Ustawienie krawężników betonowych 15x30cm na ławie z oporem z betonu C12/15</t>
  </si>
  <si>
    <t>20</t>
  </si>
  <si>
    <t>D.01.02.04     'D.08.01.01 b</t>
  </si>
  <si>
    <t>Regulacja istniejących krawężników betonowych 100x15x30 cm na ławie betonowej z oporem, spoiny wypełnione piaskiem.</t>
  </si>
  <si>
    <t>21</t>
  </si>
  <si>
    <t>D.05.03.23 b</t>
  </si>
  <si>
    <t>Wykonanie nawierzchni z płyt wskaźnikowych  polimerobetonowych kierunkowych 8 cm wraz z pcp</t>
  </si>
  <si>
    <t>22</t>
  </si>
  <si>
    <t>Wykonanie nawierzchni z płyt wskaźnikowych  polimerobetonowych ostrzegawczych 8 cm wraz z pcp</t>
  </si>
  <si>
    <t>23</t>
  </si>
  <si>
    <t>D.08.03.01</t>
  </si>
  <si>
    <t xml:space="preserve">Ustawienie obrzeży betonowych 8x30cm </t>
  </si>
  <si>
    <t>ZIELEŃ DROGOWA</t>
  </si>
  <si>
    <t>24</t>
  </si>
  <si>
    <t>D.09.01.01</t>
  </si>
  <si>
    <t>Wykonanie terenów zielonych - humusowanie wraz z obsianiem trawą</t>
  </si>
  <si>
    <t>25</t>
  </si>
  <si>
    <t>INNE ROBOTY</t>
  </si>
  <si>
    <t>26</t>
  </si>
  <si>
    <t>Regulacja wysokościowa studzienek włazów kanałowych, wpustów kan. deszczowej oraz studni telekomunikacyjnych</t>
  </si>
  <si>
    <t>Regulacja wysokościowa studzienek dla zaworów wodociagowych i gazowych</t>
  </si>
  <si>
    <t>D.00.00.00</t>
  </si>
  <si>
    <t>Zabezpieczenie istniejących sieci rurą osłonową dwudzielną HDPE110 niebieska z wykopem i zasypaniem</t>
  </si>
  <si>
    <t>Załącznik nr 1</t>
  </si>
  <si>
    <t>Załącznik nr 2.</t>
  </si>
  <si>
    <t>Zakup i montaż ławki stylizowanej wykonanej ze stali ocynkowanej i lakierowanej. Konstrukcję stanowią profile prostokątne gięte o wymiarach 2,5x6 cm. Oszalowanie siedziska i oparcia to listwy z impregnowanego drewna jesionowego,</t>
  </si>
  <si>
    <t>szt</t>
  </si>
  <si>
    <t>PRZYSTANKI MPK</t>
  </si>
  <si>
    <t>D-04.01.01</t>
  </si>
  <si>
    <t xml:space="preserve">Korytowanie pod wykonanie płyty postojowej dla autobusów wraz z profilowaniem i zagęszczeniem podłoża oraz wywozem urobku </t>
  </si>
  <si>
    <t>m³</t>
  </si>
  <si>
    <t>D-04.05.01a</t>
  </si>
  <si>
    <t>Mieszanka z kruszywa związana cementem C3/4, 0/40 - grubość warstwy 20 cm</t>
  </si>
  <si>
    <t>D-04.06.01.</t>
  </si>
  <si>
    <t>Podbudowa betonowa (beton C8/10) z dylatacją - grubość warstwy po zagęszczeniu 20 cm</t>
  </si>
  <si>
    <t>D-10.10.01</t>
  </si>
  <si>
    <t>Nawierzchnia betonowa (beton C30/37) z dylatacją -warstwa górna grubości 22 cm wraz z warstwą poślizgową.</t>
  </si>
  <si>
    <t>D-00.00.00</t>
  </si>
  <si>
    <t>Warstwa izolacji z folii  - 2 warstwy</t>
  </si>
  <si>
    <t>D-08.01.02a</t>
  </si>
  <si>
    <t>Oporniki granitowe 20x30x100 cm na ławie betonowej z oporem z uszczelnieniem styków masą poliuretanową.</t>
  </si>
  <si>
    <t>mb</t>
  </si>
  <si>
    <t xml:space="preserve">Krawężnik autobusowy polimerobetonowy żółty/biały prosty z wykonaniem ław betonowych C16/20 na podsypce cementowo - piaskowej </t>
  </si>
  <si>
    <t xml:space="preserve"> D-08.02.00a </t>
  </si>
  <si>
    <t>Wykonanie nowej nawierzchni przystanku z płyt 30x30x8 betonowych w kolorze grafitowym na podsypce cementowo - piaskowej o gr. 5 cm po zagęszczeniu</t>
  </si>
  <si>
    <t>Zakup i montaż nowej wiaty typu Merkury – 4 przęsłowej</t>
  </si>
  <si>
    <t>I</t>
  </si>
  <si>
    <t xml:space="preserve">Razem: wartość robót netto (suma poz. od 1 do 31) </t>
  </si>
  <si>
    <t>zł</t>
  </si>
  <si>
    <t>x</t>
  </si>
  <si>
    <t>II</t>
  </si>
  <si>
    <t>Wartość podatku VAT 23% (liczona od poz. I)</t>
  </si>
  <si>
    <t>%</t>
  </si>
  <si>
    <t>III</t>
  </si>
  <si>
    <t>Cena brutto (suma poz. I i II)</t>
  </si>
  <si>
    <t xml:space="preserve">Wykonanie nasadzeń, zgodnie ze sztuką ogrodniczą-  drzewa z gatunku Lipa drobnolistna - Greenspire/Rancho, forma pienna, obwód pnia na wys. 130 cm min. 18-20 cm,  </t>
  </si>
  <si>
    <t>Koryto w gruncie kat I-IV śr. gr. 30cm wraz z profilowaniem i zagęszczeniem pod warstwy konstrukcyjne oraz wywozem urobku  (CPR, peron,chodnik)</t>
  </si>
  <si>
    <t>Wykonanie warstwy podbudowy zasadniczej z mieszanki niezwiązanej (CPR, peron,chodnik)
z kruszywa C90/3; 0/31,5 mm gr. 15 cm</t>
  </si>
  <si>
    <t>Wykonanie warstwy podbudowy pomocniczej z mieszanki związanej cementem C1,5/2 gr. 15cm (CPR, peron,chodnik)</t>
  </si>
  <si>
    <t>Wykonanie warstwy z AC 16 W, warstwa wyrównawcza gr. 6 cm wraz z oczyszczeniem i skropieniem pod warstwą KR 3-4</t>
  </si>
  <si>
    <t>Wykonanie warstwy podbudowy pomocniczej z mieszanki związanej cementem C1,5/2 gr. 15cm (zjazdy)</t>
  </si>
  <si>
    <t>kpl.</t>
  </si>
  <si>
    <t>Roboty pomiarowe</t>
  </si>
  <si>
    <t>km</t>
  </si>
  <si>
    <t>D.01.01.01</t>
  </si>
  <si>
    <t>D.03.02.01</t>
  </si>
  <si>
    <t>D. 03.02.01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</si>
  <si>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</si>
  <si>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</si>
  <si>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</si>
  <si>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</si>
  <si>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</si>
  <si>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</si>
  <si>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</si>
  <si>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</si>
  <si>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</si>
  <si>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</si>
  <si>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</si>
  <si>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</si>
  <si>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</si>
  <si>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</si>
  <si>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zał. Nr 3</t>
  </si>
  <si>
    <t>6. W kalkulacji cenowej należy uwzględnić zabezpieczenie drzew w obrębie prowadzonych robót</t>
  </si>
  <si>
    <t>Koryto w gruncie kat I-IV śr. gr. 35cm wraz z profilowaniem i zagęszczeniem pod warstwy konstrukcyjne oraz wywozem urobku  (zjazdy)</t>
  </si>
  <si>
    <t>J.m.</t>
  </si>
  <si>
    <t>Cena jednostkowa netto [zł]</t>
  </si>
  <si>
    <t>1.</t>
  </si>
  <si>
    <t>2.</t>
  </si>
  <si>
    <t>3.</t>
  </si>
  <si>
    <t>4.</t>
  </si>
  <si>
    <t>5.</t>
  </si>
  <si>
    <t>6.</t>
  </si>
  <si>
    <t>7.</t>
  </si>
  <si>
    <t>Uwagi</t>
  </si>
  <si>
    <t>1.  W cenie robót należy uwzględnić opracowanie projektu organizacji ruchu na czas robót, uzgodniony z zarządcą drogi oraz wszelkie prace dodatkowe i pomocnicze niezbędne do prawidłowego wykonania remontu</t>
  </si>
  <si>
    <t>2.  Zakres prac określony w pkt dotyczących regulacji armatury , zawiera regulację wysokościową istniejącej armatury z wykorzystaniem materiałów z demontażu, lub w przypadku stwierdzenia takiej konieczności, jej wymianę na nową, dostarczoną przez gestora sieci</t>
  </si>
  <si>
    <t>3.  Materiały z rozbiórki nadające się do ponownego wbudowania, określone przez Inspektora ZDiT, należy składować w miejscu wskazanym przez ZDiT, w odległości max. do 20 km.</t>
  </si>
  <si>
    <t>4. Wszystkie ceny jednostkowe – pozycje w formularzu ofertowym muszą zostać wypełnione</t>
  </si>
  <si>
    <t>5. W ofercie należy uwględnić koszt wykonania inwentaryzacji powykonawczej wraz z mapą numeryczną zgodnie z umową</t>
  </si>
  <si>
    <t>FORMULARZ OFERTOWY</t>
  </si>
  <si>
    <t>Cześć III - Zadanie 3.2 - Modernizacja ciągu pieszo-rowerowego na Al. Unii na odc. od ul. Konstantynowskiej do przejścia dla pieszych na wysokości dworca Łódź Kaliska</t>
  </si>
  <si>
    <t>Zaprojektowanie Stałej Organizacji Ruchu wraz z wdrożeniem i wymiana wszystkich elementów na nowe</t>
  </si>
  <si>
    <t xml:space="preserve">Zakup i montaż Uniwersalny kosz do segregacji odpadów. Sposób mocowania z wykorzystaniem kotew rozporowych. </t>
  </si>
  <si>
    <t>DOM-WZP-IV.271.14.2026</t>
  </si>
  <si>
    <t xml:space="preserve">Załącznik nr 2a do SWZ </t>
  </si>
  <si>
    <t xml:space="preserve">UWAGA!
1) Do edycji przez wykonawcę udostępnione są wyłącznie komórki oznaczone kolorem niebieskim.
2) Pozostałe pola nie są przeznaczone do edycji przez wykonawcę. 
3) Do oddzielania złotych od groszy należy używać przecinka (,). W przypadku użycia kropki (.) przygotowane formuły nie dokonają poprawnych obliczeń.
4) W kolumnie "Cena jednostkowa brutto zł, należy wskazać cenę brutto za wykonanie danego zakresu prac, z dokładnością do 2 miejsc po przecinku.
5) Wymagane jest wypełnienie wszystkich wskazanych pozycji tabeli oznaczonych kolorem niebieskim. Niewypełnienie wszystkich wskazanych pozycji oznaczonych kolorem niebieskim 
będzie skutkować   odrzuceniem oferty. </t>
  </si>
  <si>
    <t>Zadanie 3.2.</t>
  </si>
  <si>
    <t>CZĘŚĆ III</t>
  </si>
  <si>
    <t>Podpis(y) osoby(osób) upoważnionej(ych) do podpisania niniejszej oferty w imieniu Wykonawcy(ów)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</si>
</sst>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_-* #,##0.00&quot; zł&quot;_-;\-* #,##0.00&quot; zł&quot;_-;_-* \-??&quot; zł&quot;_-;_-@_-"/>
    <numFmt numFmtId="167" formatCode="_-* #,##0.00\ [$zł-415]_-;\-* #,##0.00\ [$zł-415]_-;_-* &quot;-&quot;??\ [$zł-415]_-;_-@_-"/>
    <numFmt numFmtId="168" formatCode="[$-415]General"/>
    <numFmt numFmtId="169" formatCode="#,##0.00\ &quot;zł&quot;"/>
  </numFmts>
  <fonts count="24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Arial2"/>
      <charset val="238"/>
    </font>
    <font>
      <sz val="10"/>
      <name val="Arial CE"/>
      <family val="2"/>
      <charset val="238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2"/>
      <name val="Arial"/>
      <family val="2"/>
      <charset val="238"/>
    </font>
    <font>
      <sz val="12"/>
      <name val="Arial Narrow"/>
      <family val="2"/>
      <charset val="238"/>
    </font>
    <font>
      <b/>
      <sz val="14"/>
      <name val="Arial"/>
      <family val="2"/>
      <charset val="238"/>
    </font>
    <font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8"/>
      <name val="Arial CE"/>
      <charset val="238"/>
    </font>
    <font>
      <b/>
      <sz val="10"/>
      <color indexed="10"/>
      <name val="Calibri"/>
      <family val="2"/>
      <charset val="238"/>
    </font>
    <font>
      <b/>
      <sz val="10"/>
      <color rgb="FFFF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DBDBDB"/>
      </patternFill>
    </fill>
    <fill>
      <patternFill patternType="solid">
        <fgColor theme="8" tint="0.79998168889431442"/>
        <bgColor rgb="FFDBDBDB"/>
      </patternFill>
    </fill>
    <fill>
      <patternFill patternType="solid">
        <fgColor theme="8" tint="0.79998168889431442"/>
        <bgColor rgb="FF99CCFF"/>
      </patternFill>
    </fill>
    <fill>
      <patternFill patternType="solid">
        <fgColor theme="0" tint="-4.9989318521683403E-2"/>
        <bgColor rgb="FFDBDBDB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D9D9D9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6" fontId="13" fillId="0" borderId="0" applyBorder="0" applyProtection="0"/>
    <xf numFmtId="0" fontId="2" fillId="0" borderId="0"/>
    <xf numFmtId="0" fontId="13" fillId="0" borderId="0"/>
    <xf numFmtId="0" fontId="3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13" fillId="0" borderId="0" applyBorder="0" applyProtection="0"/>
    <xf numFmtId="168" fontId="21" fillId="0" borderId="0"/>
  </cellStyleXfs>
  <cellXfs count="148">
    <xf numFmtId="0" fontId="0" fillId="0" borderId="0" xfId="0"/>
    <xf numFmtId="49" fontId="6" fillId="0" borderId="0" xfId="11" applyNumberFormat="1" applyFont="1" applyBorder="1" applyAlignment="1" applyProtection="1">
      <alignment horizontal="center" vertical="center"/>
    </xf>
    <xf numFmtId="49" fontId="7" fillId="0" borderId="0" xfId="11" applyNumberFormat="1" applyFont="1" applyBorder="1" applyAlignment="1" applyProtection="1">
      <alignment horizontal="left" vertical="center" wrapText="1"/>
    </xf>
    <xf numFmtId="0" fontId="7" fillId="0" borderId="0" xfId="11" applyFont="1" applyBorder="1" applyAlignment="1" applyProtection="1">
      <alignment horizontal="center" vertical="center"/>
    </xf>
    <xf numFmtId="164" fontId="6" fillId="0" borderId="0" xfId="11" applyNumberFormat="1" applyFont="1" applyBorder="1" applyAlignment="1" applyProtection="1">
      <alignment horizontal="right" vertical="center"/>
    </xf>
    <xf numFmtId="4" fontId="7" fillId="0" borderId="0" xfId="11" applyNumberFormat="1" applyFont="1" applyBorder="1" applyAlignment="1" applyProtection="1">
      <alignment horizontal="right" vertical="center"/>
    </xf>
    <xf numFmtId="4" fontId="7" fillId="0" borderId="0" xfId="11" applyNumberFormat="1" applyFont="1" applyBorder="1" applyAlignment="1" applyProtection="1">
      <alignment vertical="center"/>
    </xf>
    <xf numFmtId="0" fontId="7" fillId="0" borderId="0" xfId="11" applyFont="1" applyBorder="1" applyAlignment="1" applyProtection="1">
      <alignment vertical="center"/>
    </xf>
    <xf numFmtId="0" fontId="7" fillId="0" borderId="2" xfId="11" applyFont="1" applyBorder="1" applyAlignment="1" applyProtection="1">
      <alignment horizontal="center" vertical="center"/>
    </xf>
    <xf numFmtId="49" fontId="7" fillId="0" borderId="3" xfId="11" applyNumberFormat="1" applyFont="1" applyBorder="1" applyAlignment="1" applyProtection="1">
      <alignment horizontal="center" vertical="center"/>
    </xf>
    <xf numFmtId="49" fontId="7" fillId="0" borderId="2" xfId="11" applyNumberFormat="1" applyFont="1" applyBorder="1" applyAlignment="1" applyProtection="1">
      <alignment horizontal="left" vertical="center" wrapText="1"/>
    </xf>
    <xf numFmtId="0" fontId="7" fillId="0" borderId="2" xfId="11" applyFont="1" applyBorder="1" applyAlignment="1" applyProtection="1">
      <alignment horizontal="center" vertical="center" wrapText="1"/>
    </xf>
    <xf numFmtId="166" fontId="7" fillId="0" borderId="0" xfId="11" applyNumberFormat="1" applyFont="1" applyBorder="1" applyAlignment="1" applyProtection="1">
      <alignment vertical="center"/>
    </xf>
    <xf numFmtId="49" fontId="7" fillId="0" borderId="2" xfId="11" applyNumberFormat="1" applyFont="1" applyBorder="1" applyAlignment="1" applyProtection="1">
      <alignment horizontal="center" vertical="center"/>
    </xf>
    <xf numFmtId="49" fontId="7" fillId="0" borderId="3" xfId="11" applyNumberFormat="1" applyFont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11" applyFont="1" applyBorder="1" applyAlignment="1" applyProtection="1">
      <alignment vertical="center" wrapText="1"/>
    </xf>
    <xf numFmtId="0" fontId="11" fillId="2" borderId="2" xfId="7" applyFont="1" applyFill="1" applyBorder="1" applyAlignment="1">
      <alignment horizontal="left" vertical="center"/>
    </xf>
    <xf numFmtId="0" fontId="11" fillId="2" borderId="2" xfId="1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7" fillId="0" borderId="0" xfId="11" applyNumberFormat="1" applyFont="1" applyBorder="1" applyAlignment="1" applyProtection="1">
      <alignment vertical="center" wrapText="1"/>
    </xf>
    <xf numFmtId="164" fontId="7" fillId="0" borderId="0" xfId="11" applyNumberFormat="1" applyFont="1" applyBorder="1" applyAlignment="1" applyProtection="1">
      <alignment horizontal="right" vertical="center" wrapText="1"/>
    </xf>
    <xf numFmtId="4" fontId="7" fillId="0" borderId="0" xfId="11" applyNumberFormat="1" applyFont="1" applyBorder="1" applyAlignment="1" applyProtection="1">
      <alignment horizontal="right" vertical="center" wrapText="1"/>
    </xf>
    <xf numFmtId="4" fontId="7" fillId="0" borderId="0" xfId="11" applyNumberFormat="1" applyFont="1" applyBorder="1" applyAlignment="1" applyProtection="1">
      <alignment vertical="center" wrapText="1"/>
    </xf>
    <xf numFmtId="49" fontId="8" fillId="4" borderId="3" xfId="11" applyNumberFormat="1" applyFont="1" applyFill="1" applyBorder="1" applyAlignment="1" applyProtection="1">
      <alignment horizontal="center" vertical="center"/>
    </xf>
    <xf numFmtId="49" fontId="7" fillId="4" borderId="3" xfId="11" applyNumberFormat="1" applyFont="1" applyFill="1" applyBorder="1" applyAlignment="1" applyProtection="1">
      <alignment horizontal="center" vertical="center"/>
    </xf>
    <xf numFmtId="49" fontId="7" fillId="4" borderId="3" xfId="11" applyNumberFormat="1" applyFont="1" applyFill="1" applyBorder="1" applyAlignment="1" applyProtection="1">
      <alignment horizontal="left" vertical="center"/>
    </xf>
    <xf numFmtId="0" fontId="7" fillId="2" borderId="2" xfId="5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4" xfId="11" applyFont="1" applyBorder="1" applyAlignment="1" applyProtection="1">
      <alignment horizontal="center" vertical="center"/>
    </xf>
    <xf numFmtId="49" fontId="7" fillId="0" borderId="7" xfId="11" applyNumberFormat="1" applyFont="1" applyBorder="1" applyAlignment="1" applyProtection="1">
      <alignment horizontal="center" vertical="center"/>
    </xf>
    <xf numFmtId="49" fontId="7" fillId="0" borderId="4" xfId="11" applyNumberFormat="1" applyFont="1" applyBorder="1" applyAlignment="1" applyProtection="1">
      <alignment horizontal="left" vertical="center" wrapText="1"/>
    </xf>
    <xf numFmtId="0" fontId="7" fillId="0" borderId="4" xfId="11" applyFont="1" applyBorder="1" applyAlignment="1" applyProtection="1">
      <alignment horizontal="center" vertical="center" wrapText="1"/>
    </xf>
    <xf numFmtId="0" fontId="7" fillId="0" borderId="8" xfId="11" applyFont="1" applyBorder="1" applyAlignment="1" applyProtection="1">
      <alignment horizontal="center" vertical="center"/>
    </xf>
    <xf numFmtId="49" fontId="7" fillId="0" borderId="9" xfId="11" applyNumberFormat="1" applyFont="1" applyBorder="1" applyAlignment="1" applyProtection="1">
      <alignment horizontal="center" vertical="center"/>
    </xf>
    <xf numFmtId="49" fontId="7" fillId="0" borderId="8" xfId="11" applyNumberFormat="1" applyFont="1" applyBorder="1" applyAlignment="1" applyProtection="1">
      <alignment horizontal="left" vertical="center" wrapText="1"/>
    </xf>
    <xf numFmtId="0" fontId="7" fillId="0" borderId="8" xfId="11" applyFont="1" applyBorder="1" applyAlignment="1" applyProtection="1">
      <alignment horizontal="center" vertical="center" wrapText="1"/>
    </xf>
    <xf numFmtId="49" fontId="7" fillId="0" borderId="8" xfId="11" applyNumberFormat="1" applyFont="1" applyBorder="1" applyAlignment="1" applyProtection="1">
      <alignment horizontal="center" vertical="center"/>
    </xf>
    <xf numFmtId="49" fontId="7" fillId="0" borderId="4" xfId="11" applyNumberFormat="1" applyFont="1" applyBorder="1" applyAlignment="1" applyProtection="1">
      <alignment horizontal="center" vertical="center"/>
    </xf>
    <xf numFmtId="49" fontId="7" fillId="0" borderId="7" xfId="11" applyNumberFormat="1" applyFont="1" applyBorder="1" applyAlignment="1" applyProtection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49" fontId="7" fillId="0" borderId="10" xfId="11" applyNumberFormat="1" applyFont="1" applyBorder="1" applyAlignment="1" applyProtection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0" borderId="10" xfId="11" applyFont="1" applyBorder="1" applyAlignment="1" applyProtection="1">
      <alignment horizontal="center" vertical="center" wrapText="1"/>
    </xf>
    <xf numFmtId="0" fontId="11" fillId="2" borderId="4" xfId="7" applyFont="1" applyFill="1" applyBorder="1" applyAlignment="1">
      <alignment horizontal="left" vertical="center"/>
    </xf>
    <xf numFmtId="0" fontId="11" fillId="2" borderId="4" xfId="10" applyFont="1" applyFill="1" applyBorder="1" applyAlignment="1">
      <alignment horizontal="left" vertical="center" wrapText="1"/>
    </xf>
    <xf numFmtId="0" fontId="7" fillId="2" borderId="8" xfId="5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wrapText="1"/>
    </xf>
    <xf numFmtId="49" fontId="3" fillId="8" borderId="11" xfId="11" applyNumberFormat="1" applyFont="1" applyFill="1" applyBorder="1" applyAlignment="1">
      <alignment horizontal="center" vertical="center"/>
    </xf>
    <xf numFmtId="49" fontId="3" fillId="8" borderId="2" xfId="11" applyNumberFormat="1" applyFont="1" applyFill="1" applyBorder="1" applyAlignment="1">
      <alignment horizontal="center" vertical="center"/>
    </xf>
    <xf numFmtId="49" fontId="3" fillId="8" borderId="2" xfId="11" applyNumberFormat="1" applyFont="1" applyFill="1" applyBorder="1" applyAlignment="1">
      <alignment horizontal="center" vertical="center" wrapText="1"/>
    </xf>
    <xf numFmtId="0" fontId="3" fillId="8" borderId="2" xfId="11" applyFont="1" applyFill="1" applyBorder="1" applyAlignment="1">
      <alignment horizontal="center" vertical="center"/>
    </xf>
    <xf numFmtId="165" fontId="3" fillId="8" borderId="2" xfId="11" applyNumberFormat="1" applyFont="1" applyFill="1" applyBorder="1" applyAlignment="1">
      <alignment horizontal="center" vertical="center"/>
    </xf>
    <xf numFmtId="167" fontId="3" fillId="8" borderId="2" xfId="11" applyNumberFormat="1" applyFont="1" applyFill="1" applyBorder="1" applyAlignment="1">
      <alignment horizontal="center" vertical="center" wrapText="1"/>
    </xf>
    <xf numFmtId="4" fontId="3" fillId="8" borderId="12" xfId="11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7" fillId="0" borderId="8" xfId="11" applyNumberFormat="1" applyFont="1" applyBorder="1" applyAlignment="1" applyProtection="1">
      <alignment horizontal="right" vertical="center"/>
    </xf>
    <xf numFmtId="4" fontId="7" fillId="0" borderId="4" xfId="11" applyNumberFormat="1" applyFont="1" applyBorder="1" applyAlignment="1" applyProtection="1">
      <alignment horizontal="right" vertical="center"/>
    </xf>
    <xf numFmtId="167" fontId="7" fillId="0" borderId="2" xfId="1" applyNumberFormat="1" applyFont="1" applyBorder="1" applyAlignment="1" applyProtection="1">
      <alignment horizontal="right" vertical="center"/>
    </xf>
    <xf numFmtId="167" fontId="7" fillId="0" borderId="4" xfId="1" applyNumberFormat="1" applyFont="1" applyBorder="1" applyAlignment="1" applyProtection="1">
      <alignment horizontal="right" vertical="center"/>
    </xf>
    <xf numFmtId="167" fontId="7" fillId="0" borderId="8" xfId="1" applyNumberFormat="1" applyFont="1" applyBorder="1" applyAlignment="1" applyProtection="1">
      <alignment horizontal="right" vertical="center"/>
    </xf>
    <xf numFmtId="167" fontId="7" fillId="0" borderId="2" xfId="11" applyNumberFormat="1" applyFont="1" applyBorder="1" applyAlignment="1" applyProtection="1">
      <alignment horizontal="right" vertical="center"/>
    </xf>
    <xf numFmtId="167" fontId="7" fillId="0" borderId="10" xfId="1" applyNumberFormat="1" applyFont="1" applyBorder="1" applyAlignment="1" applyProtection="1">
      <alignment horizontal="right" vertical="center"/>
    </xf>
    <xf numFmtId="167" fontId="7" fillId="0" borderId="8" xfId="11" applyNumberFormat="1" applyFont="1" applyBorder="1" applyAlignment="1" applyProtection="1">
      <alignment horizontal="right" vertical="center"/>
    </xf>
    <xf numFmtId="167" fontId="7" fillId="0" borderId="4" xfId="11" applyNumberFormat="1" applyFont="1" applyBorder="1" applyAlignment="1" applyProtection="1">
      <alignment horizontal="right" vertical="center"/>
    </xf>
    <xf numFmtId="167" fontId="7" fillId="2" borderId="5" xfId="1" applyNumberFormat="1" applyFont="1" applyFill="1" applyBorder="1" applyAlignment="1" applyProtection="1">
      <alignment horizontal="right" vertical="center" wrapText="1"/>
    </xf>
    <xf numFmtId="167" fontId="7" fillId="2" borderId="2" xfId="1" applyNumberFormat="1" applyFont="1" applyFill="1" applyBorder="1" applyAlignment="1" applyProtection="1">
      <alignment horizontal="right" vertical="center" wrapText="1"/>
    </xf>
    <xf numFmtId="167" fontId="11" fillId="3" borderId="2" xfId="0" applyNumberFormat="1" applyFont="1" applyFill="1" applyBorder="1" applyAlignment="1">
      <alignment horizontal="right" vertical="center" wrapText="1"/>
    </xf>
    <xf numFmtId="167" fontId="8" fillId="3" borderId="2" xfId="1" applyNumberFormat="1" applyFont="1" applyFill="1" applyBorder="1" applyAlignment="1" applyProtection="1">
      <alignment horizontal="right" vertical="center"/>
    </xf>
    <xf numFmtId="49" fontId="8" fillId="7" borderId="3" xfId="11" applyNumberFormat="1" applyFont="1" applyFill="1" applyBorder="1" applyAlignment="1" applyProtection="1">
      <alignment vertical="center"/>
    </xf>
    <xf numFmtId="49" fontId="8" fillId="7" borderId="1" xfId="11" applyNumberFormat="1" applyFont="1" applyFill="1" applyBorder="1" applyAlignment="1" applyProtection="1">
      <alignment vertical="center"/>
    </xf>
    <xf numFmtId="49" fontId="8" fillId="7" borderId="5" xfId="11" applyNumberFormat="1" applyFont="1" applyFill="1" applyBorder="1" applyAlignment="1" applyProtection="1">
      <alignment vertical="center"/>
    </xf>
    <xf numFmtId="167" fontId="8" fillId="7" borderId="1" xfId="11" applyNumberFormat="1" applyFont="1" applyFill="1" applyBorder="1" applyAlignment="1" applyProtection="1">
      <alignment horizontal="right" vertical="center"/>
    </xf>
    <xf numFmtId="167" fontId="8" fillId="7" borderId="5" xfId="11" applyNumberFormat="1" applyFont="1" applyFill="1" applyBorder="1" applyAlignment="1" applyProtection="1">
      <alignment horizontal="right" vertical="center"/>
    </xf>
    <xf numFmtId="49" fontId="8" fillId="7" borderId="3" xfId="11" applyNumberFormat="1" applyFont="1" applyFill="1" applyBorder="1" applyAlignment="1" applyProtection="1">
      <alignment horizontal="left" vertical="center"/>
    </xf>
    <xf numFmtId="49" fontId="8" fillId="7" borderId="1" xfId="11" applyNumberFormat="1" applyFont="1" applyFill="1" applyBorder="1" applyAlignment="1" applyProtection="1">
      <alignment horizontal="left" vertical="center"/>
    </xf>
    <xf numFmtId="49" fontId="12" fillId="9" borderId="3" xfId="11" applyNumberFormat="1" applyFont="1" applyFill="1" applyBorder="1" applyAlignment="1" applyProtection="1">
      <alignment horizontal="left" vertical="center"/>
    </xf>
    <xf numFmtId="49" fontId="12" fillId="9" borderId="1" xfId="11" applyNumberFormat="1" applyFont="1" applyFill="1" applyBorder="1" applyAlignment="1" applyProtection="1">
      <alignment horizontal="left" vertical="center"/>
    </xf>
    <xf numFmtId="167" fontId="12" fillId="9" borderId="1" xfId="11" applyNumberFormat="1" applyFont="1" applyFill="1" applyBorder="1" applyAlignment="1" applyProtection="1">
      <alignment horizontal="right" vertical="center"/>
    </xf>
    <xf numFmtId="167" fontId="12" fillId="9" borderId="5" xfId="11" applyNumberFormat="1" applyFont="1" applyFill="1" applyBorder="1" applyAlignment="1" applyProtection="1">
      <alignment horizontal="right" vertical="center"/>
    </xf>
    <xf numFmtId="0" fontId="14" fillId="0" borderId="1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49" fontId="8" fillId="7" borderId="1" xfId="11" applyNumberFormat="1" applyFont="1" applyFill="1" applyBorder="1" applyAlignment="1" applyProtection="1">
      <alignment horizontal="right" vertical="center"/>
    </xf>
    <xf numFmtId="49" fontId="12" fillId="9" borderId="1" xfId="11" applyNumberFormat="1" applyFont="1" applyFill="1" applyBorder="1" applyAlignment="1" applyProtection="1">
      <alignment horizontal="right" vertical="center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7" fillId="0" borderId="8" xfId="11" applyNumberFormat="1" applyFont="1" applyBorder="1" applyAlignment="1" applyProtection="1">
      <alignment horizontal="right" vertical="center" wrapText="1"/>
    </xf>
    <xf numFmtId="4" fontId="7" fillId="0" borderId="2" xfId="11" applyNumberFormat="1" applyFont="1" applyBorder="1" applyAlignment="1" applyProtection="1">
      <alignment horizontal="right" vertical="center" wrapText="1"/>
    </xf>
    <xf numFmtId="4" fontId="7" fillId="0" borderId="2" xfId="11" applyNumberFormat="1" applyFont="1" applyBorder="1" applyAlignment="1" applyProtection="1">
      <alignment horizontal="right" vertical="center"/>
    </xf>
    <xf numFmtId="4" fontId="7" fillId="0" borderId="10" xfId="11" applyNumberFormat="1" applyFont="1" applyBorder="1" applyAlignment="1" applyProtection="1">
      <alignment horizontal="right" vertical="center" wrapText="1"/>
    </xf>
    <xf numFmtId="4" fontId="7" fillId="4" borderId="3" xfId="11" applyNumberFormat="1" applyFont="1" applyFill="1" applyBorder="1" applyAlignment="1" applyProtection="1">
      <alignment horizontal="right" vertical="center"/>
    </xf>
    <xf numFmtId="4" fontId="7" fillId="0" borderId="4" xfId="11" applyNumberFormat="1" applyFont="1" applyBorder="1" applyAlignment="1" applyProtection="1">
      <alignment horizontal="right" vertical="center" wrapText="1"/>
    </xf>
    <xf numFmtId="49" fontId="15" fillId="0" borderId="0" xfId="11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vertical="center" wrapText="1"/>
    </xf>
    <xf numFmtId="0" fontId="17" fillId="0" borderId="0" xfId="11" applyFont="1" applyAlignment="1" applyProtection="1">
      <alignment horizontal="center" vertical="center"/>
    </xf>
    <xf numFmtId="164" fontId="15" fillId="0" borderId="0" xfId="11" applyNumberFormat="1" applyFont="1" applyAlignment="1" applyProtection="1">
      <alignment horizontal="right" vertical="center"/>
    </xf>
    <xf numFmtId="0" fontId="7" fillId="0" borderId="0" xfId="11" applyFont="1" applyAlignment="1" applyProtection="1">
      <alignment vertical="center"/>
    </xf>
    <xf numFmtId="0" fontId="16" fillId="0" borderId="0" xfId="0" applyFont="1" applyAlignment="1" applyProtection="1">
      <alignment horizontal="center" vertical="center" wrapText="1"/>
    </xf>
    <xf numFmtId="0" fontId="17" fillId="0" borderId="0" xfId="1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0" fillId="0" borderId="0" xfId="0" applyFont="1" applyProtection="1"/>
    <xf numFmtId="0" fontId="16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168" fontId="22" fillId="0" borderId="0" xfId="12" applyFont="1" applyAlignment="1" applyProtection="1">
      <alignment wrapText="1"/>
    </xf>
    <xf numFmtId="49" fontId="6" fillId="0" borderId="0" xfId="11" applyNumberFormat="1" applyFont="1" applyAlignment="1" applyProtection="1">
      <alignment horizontal="center" vertical="center"/>
    </xf>
    <xf numFmtId="49" fontId="7" fillId="0" borderId="0" xfId="11" applyNumberFormat="1" applyFont="1" applyAlignment="1" applyProtection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 wrapText="1"/>
    </xf>
    <xf numFmtId="168" fontId="23" fillId="0" borderId="0" xfId="12" applyFont="1" applyAlignment="1" applyProtection="1">
      <alignment horizontal="left" wrapText="1"/>
    </xf>
    <xf numFmtId="169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9" fillId="0" borderId="3" xfId="11" applyFont="1" applyBorder="1" applyAlignment="1" applyProtection="1">
      <alignment horizontal="center" vertical="center"/>
    </xf>
    <xf numFmtId="0" fontId="9" fillId="0" borderId="1" xfId="11" applyFont="1" applyBorder="1" applyAlignment="1" applyProtection="1">
      <alignment horizontal="center" vertical="center"/>
    </xf>
    <xf numFmtId="0" fontId="9" fillId="0" borderId="5" xfId="11" applyFont="1" applyBorder="1" applyAlignment="1" applyProtection="1">
      <alignment horizontal="center" vertical="center"/>
    </xf>
    <xf numFmtId="0" fontId="9" fillId="7" borderId="1" xfId="11" applyFont="1" applyFill="1" applyBorder="1" applyAlignment="1" applyProtection="1">
      <alignment horizontal="center" vertical="center" wrapText="1"/>
    </xf>
    <xf numFmtId="167" fontId="7" fillId="5" borderId="2" xfId="11" applyNumberFormat="1" applyFont="1" applyFill="1" applyBorder="1" applyAlignment="1" applyProtection="1">
      <alignment horizontal="right" vertical="center"/>
      <protection locked="0"/>
    </xf>
    <xf numFmtId="167" fontId="7" fillId="5" borderId="4" xfId="11" applyNumberFormat="1" applyFont="1" applyFill="1" applyBorder="1" applyAlignment="1" applyProtection="1">
      <alignment horizontal="right" vertical="center"/>
      <protection locked="0"/>
    </xf>
    <xf numFmtId="167" fontId="7" fillId="5" borderId="8" xfId="11" applyNumberFormat="1" applyFont="1" applyFill="1" applyBorder="1" applyAlignment="1" applyProtection="1">
      <alignment horizontal="right" vertical="center"/>
      <protection locked="0"/>
    </xf>
    <xf numFmtId="167" fontId="7" fillId="5" borderId="10" xfId="11" applyNumberFormat="1" applyFont="1" applyFill="1" applyBorder="1" applyAlignment="1" applyProtection="1">
      <alignment horizontal="right" vertical="center"/>
      <protection locked="0"/>
    </xf>
    <xf numFmtId="167" fontId="7" fillId="6" borderId="9" xfId="0" applyNumberFormat="1" applyFont="1" applyFill="1" applyBorder="1" applyAlignment="1" applyProtection="1">
      <alignment horizontal="right" vertical="center" wrapText="1"/>
      <protection locked="0"/>
    </xf>
    <xf numFmtId="167" fontId="7" fillId="6" borderId="3" xfId="0" applyNumberFormat="1" applyFont="1" applyFill="1" applyBorder="1" applyAlignment="1" applyProtection="1">
      <alignment horizontal="right" vertical="center" wrapText="1"/>
      <protection locked="0"/>
    </xf>
    <xf numFmtId="167" fontId="7" fillId="6" borderId="3" xfId="0" applyNumberFormat="1" applyFont="1" applyFill="1" applyBorder="1" applyAlignment="1" applyProtection="1">
      <alignment horizontal="right" vertical="center"/>
      <protection locked="0"/>
    </xf>
    <xf numFmtId="167" fontId="7" fillId="6" borderId="7" xfId="0" applyNumberFormat="1" applyFont="1" applyFill="1" applyBorder="1" applyAlignment="1" applyProtection="1">
      <alignment horizontal="right" vertical="center"/>
      <protection locked="0"/>
    </xf>
  </cellXfs>
  <cellStyles count="13">
    <cellStyle name="Excel Built-in Normal" xfId="12" xr:uid="{4D144BE2-6A3D-4185-9823-CE79975A6978}"/>
    <cellStyle name="Normalny" xfId="0" builtinId="0"/>
    <cellStyle name="Normalny 10" xfId="2" xr:uid="{00000000-0005-0000-0000-000001000000}"/>
    <cellStyle name="Normalny 11" xfId="3" xr:uid="{00000000-0005-0000-0000-000002000000}"/>
    <cellStyle name="Normalny 15" xfId="4" xr:uid="{00000000-0005-0000-0000-000003000000}"/>
    <cellStyle name="Normalny 15 3" xfId="5" xr:uid="{00000000-0005-0000-0000-000004000000}"/>
    <cellStyle name="Normalny 2" xfId="6" xr:uid="{00000000-0005-0000-0000-000005000000}"/>
    <cellStyle name="Normalny 2 2" xfId="7" xr:uid="{00000000-0005-0000-0000-000006000000}"/>
    <cellStyle name="Normalny 3" xfId="8" xr:uid="{00000000-0005-0000-0000-000007000000}"/>
    <cellStyle name="Normalny 5" xfId="9" xr:uid="{00000000-0005-0000-0000-000008000000}"/>
    <cellStyle name="Normalny_Kosztorysy Śródmiescie" xfId="10" xr:uid="{00000000-0005-0000-0000-000009000000}"/>
    <cellStyle name="PRZEDMIAR" xfId="11" xr:uid="{00000000-0005-0000-0000-00000A000000}"/>
    <cellStyle name="Walutowy" xfId="1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BDBDB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73"/>
  <sheetViews>
    <sheetView tabSelected="1" view="pageBreakPreview" topLeftCell="A46" zoomScaleNormal="70" zoomScaleSheetLayoutView="100" workbookViewId="0">
      <selection activeCell="F49" sqref="F49"/>
    </sheetView>
  </sheetViews>
  <sheetFormatPr defaultColWidth="9.7109375" defaultRowHeight="15"/>
  <cols>
    <col min="1" max="1" width="8.5703125" style="1" customWidth="1"/>
    <col min="2" max="2" width="14.5703125" style="1" customWidth="1"/>
    <col min="3" max="3" width="70.42578125" style="2" customWidth="1"/>
    <col min="4" max="4" width="16.140625" style="3" customWidth="1"/>
    <col min="5" max="5" width="16.28515625" style="4" customWidth="1"/>
    <col min="6" max="6" width="19.7109375" style="5" customWidth="1"/>
    <col min="7" max="7" width="20.5703125" style="6" customWidth="1"/>
    <col min="8" max="8" width="10.42578125" style="7" customWidth="1"/>
    <col min="9" max="223" width="9.7109375" style="7"/>
    <col min="224" max="224" width="5.85546875" style="7" customWidth="1"/>
    <col min="225" max="225" width="6.5703125" style="7" customWidth="1"/>
    <col min="226" max="226" width="5.7109375" style="7" customWidth="1"/>
    <col min="227" max="227" width="4" style="7" customWidth="1"/>
    <col min="228" max="228" width="4.85546875" style="7" customWidth="1"/>
    <col min="229" max="229" width="4" style="7" customWidth="1"/>
    <col min="230" max="230" width="75.85546875" style="7" customWidth="1"/>
    <col min="231" max="231" width="9.42578125" style="7" customWidth="1"/>
    <col min="232" max="232" width="10.28515625" style="7" customWidth="1"/>
    <col min="233" max="233" width="12.42578125" style="7" customWidth="1"/>
    <col min="234" max="234" width="10.85546875" style="7" customWidth="1"/>
    <col min="235" max="235" width="20" style="7" customWidth="1"/>
    <col min="236" max="240" width="9.7109375" style="7"/>
    <col min="241" max="241" width="5" style="7" customWidth="1"/>
    <col min="242" max="479" width="9.7109375" style="7"/>
    <col min="480" max="480" width="5.85546875" style="7" customWidth="1"/>
    <col min="481" max="481" width="6.5703125" style="7" customWidth="1"/>
    <col min="482" max="482" width="5.7109375" style="7" customWidth="1"/>
    <col min="483" max="483" width="4" style="7" customWidth="1"/>
    <col min="484" max="484" width="4.85546875" style="7" customWidth="1"/>
    <col min="485" max="485" width="4" style="7" customWidth="1"/>
    <col min="486" max="486" width="75.85546875" style="7" customWidth="1"/>
    <col min="487" max="487" width="9.42578125" style="7" customWidth="1"/>
    <col min="488" max="488" width="10.28515625" style="7" customWidth="1"/>
    <col min="489" max="489" width="12.42578125" style="7" customWidth="1"/>
    <col min="490" max="490" width="10.85546875" style="7" customWidth="1"/>
    <col min="491" max="491" width="20" style="7" customWidth="1"/>
    <col min="492" max="496" width="9.7109375" style="7"/>
    <col min="497" max="497" width="5" style="7" customWidth="1"/>
    <col min="498" max="735" width="9.7109375" style="7"/>
    <col min="736" max="736" width="5.85546875" style="7" customWidth="1"/>
    <col min="737" max="737" width="6.5703125" style="7" customWidth="1"/>
    <col min="738" max="738" width="5.7109375" style="7" customWidth="1"/>
    <col min="739" max="739" width="4" style="7" customWidth="1"/>
    <col min="740" max="740" width="4.85546875" style="7" customWidth="1"/>
    <col min="741" max="741" width="4" style="7" customWidth="1"/>
    <col min="742" max="742" width="75.85546875" style="7" customWidth="1"/>
    <col min="743" max="743" width="9.42578125" style="7" customWidth="1"/>
    <col min="744" max="744" width="10.28515625" style="7" customWidth="1"/>
    <col min="745" max="745" width="12.42578125" style="7" customWidth="1"/>
    <col min="746" max="746" width="10.85546875" style="7" customWidth="1"/>
    <col min="747" max="747" width="20" style="7" customWidth="1"/>
    <col min="748" max="752" width="9.7109375" style="7"/>
    <col min="753" max="753" width="5" style="7" customWidth="1"/>
    <col min="754" max="991" width="9.7109375" style="7"/>
    <col min="992" max="992" width="5.85546875" style="7" customWidth="1"/>
    <col min="993" max="993" width="6.5703125" style="7" customWidth="1"/>
    <col min="994" max="994" width="5.7109375" style="7" customWidth="1"/>
    <col min="995" max="995" width="4" style="7" customWidth="1"/>
    <col min="996" max="996" width="4.85546875" style="7" customWidth="1"/>
    <col min="997" max="997" width="4" style="7" customWidth="1"/>
    <col min="998" max="998" width="75.85546875" style="7" customWidth="1"/>
    <col min="999" max="999" width="9.42578125" style="7" customWidth="1"/>
    <col min="1000" max="1000" width="10.28515625" style="7" customWidth="1"/>
    <col min="1001" max="1001" width="12.42578125" style="7" customWidth="1"/>
    <col min="1002" max="1002" width="10.85546875" style="7" customWidth="1"/>
    <col min="1003" max="1003" width="20" style="7" customWidth="1"/>
    <col min="1004" max="1008" width="9.7109375" style="7"/>
    <col min="1009" max="1009" width="5" style="7" customWidth="1"/>
    <col min="1010" max="1024" width="9.7109375" style="7"/>
  </cols>
  <sheetData>
    <row r="1" spans="1:9" s="112" customFormat="1" ht="30" customHeight="1">
      <c r="A1" s="108"/>
      <c r="B1" s="108"/>
      <c r="C1" s="109"/>
      <c r="D1" s="110"/>
      <c r="E1" s="111"/>
      <c r="F1" s="125" t="s">
        <v>146</v>
      </c>
      <c r="G1" s="125"/>
    </row>
    <row r="2" spans="1:9" s="112" customFormat="1" ht="30" customHeight="1">
      <c r="A2" s="126" t="s">
        <v>147</v>
      </c>
      <c r="B2" s="126"/>
      <c r="C2" s="126"/>
      <c r="D2" s="113" t="s">
        <v>150</v>
      </c>
      <c r="E2" s="113" t="s">
        <v>149</v>
      </c>
      <c r="F2" s="114"/>
      <c r="G2" s="115"/>
      <c r="H2" s="116"/>
      <c r="I2" s="117"/>
    </row>
    <row r="3" spans="1:9" s="112" customFormat="1" ht="30" customHeight="1">
      <c r="A3" s="118"/>
      <c r="B3" s="113"/>
      <c r="C3" s="113"/>
      <c r="D3" s="113"/>
      <c r="F3" s="119"/>
      <c r="G3" s="119"/>
      <c r="H3" s="120"/>
      <c r="I3" s="117"/>
    </row>
    <row r="4" spans="1:9" s="112" customFormat="1" ht="102" customHeight="1">
      <c r="A4" s="127" t="s">
        <v>148</v>
      </c>
      <c r="B4" s="127"/>
      <c r="C4" s="127"/>
      <c r="D4" s="127"/>
      <c r="E4" s="127"/>
      <c r="F4" s="127"/>
      <c r="G4" s="127"/>
      <c r="H4" s="121"/>
      <c r="I4" s="121"/>
    </row>
    <row r="5" spans="1:9" s="3" customFormat="1" ht="39.75" customHeight="1">
      <c r="A5" s="136" t="s">
        <v>142</v>
      </c>
      <c r="B5" s="137"/>
      <c r="C5" s="137"/>
      <c r="D5" s="137"/>
      <c r="E5" s="137"/>
      <c r="F5" s="137"/>
      <c r="G5" s="138"/>
    </row>
    <row r="6" spans="1:9" s="3" customFormat="1" ht="12.75" customHeight="1">
      <c r="A6" s="139" t="s">
        <v>143</v>
      </c>
      <c r="B6" s="139"/>
      <c r="C6" s="139"/>
      <c r="D6" s="139"/>
      <c r="E6" s="139"/>
      <c r="F6" s="139"/>
      <c r="G6" s="139"/>
    </row>
    <row r="7" spans="1:9" s="3" customFormat="1" ht="44.25" customHeight="1">
      <c r="A7" s="139"/>
      <c r="B7" s="139"/>
      <c r="C7" s="139"/>
      <c r="D7" s="139"/>
      <c r="E7" s="139"/>
      <c r="F7" s="139"/>
      <c r="G7" s="139"/>
    </row>
    <row r="8" spans="1:9" s="3" customFormat="1" ht="25.5">
      <c r="A8" s="58" t="s">
        <v>0</v>
      </c>
      <c r="B8" s="59" t="s">
        <v>1</v>
      </c>
      <c r="C8" s="60" t="s">
        <v>2</v>
      </c>
      <c r="D8" s="61" t="s">
        <v>127</v>
      </c>
      <c r="E8" s="62" t="s">
        <v>4</v>
      </c>
      <c r="F8" s="63" t="s">
        <v>128</v>
      </c>
      <c r="G8" s="64" t="s">
        <v>3</v>
      </c>
    </row>
    <row r="9" spans="1:9" s="3" customFormat="1" ht="21" customHeight="1">
      <c r="A9" s="65" t="s">
        <v>129</v>
      </c>
      <c r="B9" s="65" t="s">
        <v>130</v>
      </c>
      <c r="C9" s="65" t="s">
        <v>131</v>
      </c>
      <c r="D9" s="65" t="s">
        <v>132</v>
      </c>
      <c r="E9" s="65" t="s">
        <v>133</v>
      </c>
      <c r="F9" s="65" t="s">
        <v>134</v>
      </c>
      <c r="G9" s="65" t="s">
        <v>135</v>
      </c>
    </row>
    <row r="10" spans="1:9" ht="36.75" customHeight="1">
      <c r="A10" s="79" t="s">
        <v>6</v>
      </c>
      <c r="B10" s="80"/>
      <c r="C10" s="80"/>
      <c r="D10" s="80"/>
      <c r="E10" s="80"/>
      <c r="F10" s="80"/>
      <c r="G10" s="81"/>
    </row>
    <row r="11" spans="1:9" ht="33" customHeight="1">
      <c r="A11" s="29" t="s">
        <v>5</v>
      </c>
      <c r="B11" s="30" t="s">
        <v>107</v>
      </c>
      <c r="C11" s="31" t="s">
        <v>105</v>
      </c>
      <c r="D11" s="30" t="s">
        <v>106</v>
      </c>
      <c r="E11" s="106">
        <v>1.1499999999999999</v>
      </c>
      <c r="F11" s="140"/>
      <c r="G11" s="68">
        <f t="shared" ref="G11:G16" si="0">ROUND(E11*F11,2)</f>
        <v>0</v>
      </c>
    </row>
    <row r="12" spans="1:9" ht="30" customHeight="1">
      <c r="A12" s="8">
        <v>2</v>
      </c>
      <c r="B12" s="9" t="s">
        <v>7</v>
      </c>
      <c r="C12" s="10" t="s">
        <v>8</v>
      </c>
      <c r="D12" s="11" t="s">
        <v>9</v>
      </c>
      <c r="E12" s="103">
        <v>80</v>
      </c>
      <c r="F12" s="140"/>
      <c r="G12" s="68">
        <f t="shared" si="0"/>
        <v>0</v>
      </c>
    </row>
    <row r="13" spans="1:9" ht="30" customHeight="1">
      <c r="A13" s="8">
        <v>3</v>
      </c>
      <c r="B13" s="9" t="s">
        <v>7</v>
      </c>
      <c r="C13" s="10" t="s">
        <v>10</v>
      </c>
      <c r="D13" s="11" t="s">
        <v>9</v>
      </c>
      <c r="E13" s="103">
        <v>3200</v>
      </c>
      <c r="F13" s="140"/>
      <c r="G13" s="68">
        <f t="shared" si="0"/>
        <v>0</v>
      </c>
    </row>
    <row r="14" spans="1:9" ht="30" customHeight="1">
      <c r="A14" s="8">
        <v>4</v>
      </c>
      <c r="B14" s="9" t="s">
        <v>7</v>
      </c>
      <c r="C14" s="10" t="s">
        <v>11</v>
      </c>
      <c r="D14" s="11" t="s">
        <v>9</v>
      </c>
      <c r="E14" s="103">
        <f>E13+E12</f>
        <v>3280</v>
      </c>
      <c r="F14" s="140"/>
      <c r="G14" s="68">
        <f t="shared" si="0"/>
        <v>0</v>
      </c>
    </row>
    <row r="15" spans="1:9" ht="30" customHeight="1">
      <c r="A15" s="8">
        <v>5</v>
      </c>
      <c r="B15" s="9" t="s">
        <v>7</v>
      </c>
      <c r="C15" s="10" t="s">
        <v>12</v>
      </c>
      <c r="D15" s="11" t="s">
        <v>13</v>
      </c>
      <c r="E15" s="103">
        <v>42</v>
      </c>
      <c r="F15" s="140"/>
      <c r="G15" s="68">
        <f t="shared" si="0"/>
        <v>0</v>
      </c>
      <c r="H15" s="12"/>
    </row>
    <row r="16" spans="1:9" ht="30" customHeight="1">
      <c r="A16" s="37">
        <v>6</v>
      </c>
      <c r="B16" s="38" t="s">
        <v>7</v>
      </c>
      <c r="C16" s="39" t="s">
        <v>14</v>
      </c>
      <c r="D16" s="40" t="s">
        <v>13</v>
      </c>
      <c r="E16" s="107">
        <v>2400</v>
      </c>
      <c r="F16" s="141"/>
      <c r="G16" s="69">
        <f t="shared" si="0"/>
        <v>0</v>
      </c>
      <c r="H16" s="12"/>
    </row>
    <row r="17" spans="1:7" ht="30" customHeight="1">
      <c r="A17" s="79" t="s">
        <v>15</v>
      </c>
      <c r="B17" s="80"/>
      <c r="C17" s="80"/>
      <c r="D17" s="80"/>
      <c r="E17" s="93"/>
      <c r="F17" s="82"/>
      <c r="G17" s="83"/>
    </row>
    <row r="18" spans="1:7" ht="30" customHeight="1">
      <c r="A18" s="41">
        <v>7</v>
      </c>
      <c r="B18" s="42" t="s">
        <v>16</v>
      </c>
      <c r="C18" s="43" t="s">
        <v>99</v>
      </c>
      <c r="D18" s="44" t="s">
        <v>9</v>
      </c>
      <c r="E18" s="102">
        <v>3800</v>
      </c>
      <c r="F18" s="142"/>
      <c r="G18" s="70">
        <f t="shared" ref="G18:G23" si="1">ROUND(E18*F18,2)</f>
        <v>0</v>
      </c>
    </row>
    <row r="19" spans="1:7" ht="30" customHeight="1">
      <c r="A19" s="8">
        <v>8</v>
      </c>
      <c r="B19" s="9" t="s">
        <v>16</v>
      </c>
      <c r="C19" s="10" t="s">
        <v>126</v>
      </c>
      <c r="D19" s="11" t="s">
        <v>9</v>
      </c>
      <c r="E19" s="103">
        <v>80</v>
      </c>
      <c r="F19" s="140"/>
      <c r="G19" s="68">
        <f t="shared" si="1"/>
        <v>0</v>
      </c>
    </row>
    <row r="20" spans="1:7" ht="30" customHeight="1">
      <c r="A20" s="8">
        <v>9</v>
      </c>
      <c r="B20" s="9" t="s">
        <v>17</v>
      </c>
      <c r="C20" s="10" t="s">
        <v>18</v>
      </c>
      <c r="D20" s="8" t="s">
        <v>19</v>
      </c>
      <c r="E20" s="103">
        <v>80</v>
      </c>
      <c r="F20" s="140"/>
      <c r="G20" s="68">
        <f t="shared" si="1"/>
        <v>0</v>
      </c>
    </row>
    <row r="21" spans="1:7" ht="30" customHeight="1">
      <c r="A21" s="8">
        <v>10</v>
      </c>
      <c r="B21" s="9" t="s">
        <v>17</v>
      </c>
      <c r="C21" s="10" t="s">
        <v>100</v>
      </c>
      <c r="D21" s="8" t="s">
        <v>19</v>
      </c>
      <c r="E21" s="103">
        <v>3800</v>
      </c>
      <c r="F21" s="140"/>
      <c r="G21" s="68">
        <f t="shared" si="1"/>
        <v>0</v>
      </c>
    </row>
    <row r="22" spans="1:7" ht="30" customHeight="1">
      <c r="A22" s="8">
        <v>11</v>
      </c>
      <c r="B22" s="9" t="s">
        <v>20</v>
      </c>
      <c r="C22" s="10" t="s">
        <v>103</v>
      </c>
      <c r="D22" s="8" t="s">
        <v>19</v>
      </c>
      <c r="E22" s="103">
        <v>80</v>
      </c>
      <c r="F22" s="140"/>
      <c r="G22" s="68">
        <f t="shared" si="1"/>
        <v>0</v>
      </c>
    </row>
    <row r="23" spans="1:7" ht="30" customHeight="1">
      <c r="A23" s="37">
        <v>12</v>
      </c>
      <c r="B23" s="38" t="s">
        <v>20</v>
      </c>
      <c r="C23" s="39" t="s">
        <v>101</v>
      </c>
      <c r="D23" s="40" t="s">
        <v>9</v>
      </c>
      <c r="E23" s="67">
        <v>3800</v>
      </c>
      <c r="F23" s="141"/>
      <c r="G23" s="69">
        <f t="shared" si="1"/>
        <v>0</v>
      </c>
    </row>
    <row r="24" spans="1:7" ht="30" customHeight="1">
      <c r="A24" s="84" t="s">
        <v>21</v>
      </c>
      <c r="B24" s="85"/>
      <c r="C24" s="85"/>
      <c r="D24" s="85"/>
      <c r="E24" s="93"/>
      <c r="F24" s="82"/>
      <c r="G24" s="83"/>
    </row>
    <row r="25" spans="1:7" ht="30" customHeight="1">
      <c r="A25" s="45" t="s">
        <v>24</v>
      </c>
      <c r="B25" s="42" t="s">
        <v>22</v>
      </c>
      <c r="C25" s="43" t="s">
        <v>23</v>
      </c>
      <c r="D25" s="44" t="s">
        <v>9</v>
      </c>
      <c r="E25" s="102">
        <v>3400</v>
      </c>
      <c r="F25" s="142"/>
      <c r="G25" s="70">
        <f t="shared" ref="G25:G30" si="2">ROUND(E25*F25,2)</f>
        <v>0</v>
      </c>
    </row>
    <row r="26" spans="1:7" ht="30" customHeight="1">
      <c r="A26" s="13" t="s">
        <v>27</v>
      </c>
      <c r="B26" s="9" t="s">
        <v>25</v>
      </c>
      <c r="C26" s="10" t="s">
        <v>26</v>
      </c>
      <c r="D26" s="11" t="s">
        <v>9</v>
      </c>
      <c r="E26" s="103">
        <v>3400</v>
      </c>
      <c r="F26" s="140"/>
      <c r="G26" s="68">
        <f t="shared" si="2"/>
        <v>0</v>
      </c>
    </row>
    <row r="27" spans="1:7" ht="30" customHeight="1">
      <c r="A27" s="13" t="s">
        <v>28</v>
      </c>
      <c r="B27" s="9" t="s">
        <v>22</v>
      </c>
      <c r="C27" s="10" t="s">
        <v>102</v>
      </c>
      <c r="D27" s="11" t="s">
        <v>9</v>
      </c>
      <c r="E27" s="104">
        <v>80</v>
      </c>
      <c r="F27" s="140"/>
      <c r="G27" s="71">
        <f t="shared" si="2"/>
        <v>0</v>
      </c>
    </row>
    <row r="28" spans="1:7" ht="30" customHeight="1">
      <c r="A28" s="13" t="s">
        <v>30</v>
      </c>
      <c r="B28" s="9" t="s">
        <v>25</v>
      </c>
      <c r="C28" s="10" t="s">
        <v>29</v>
      </c>
      <c r="D28" s="11" t="s">
        <v>9</v>
      </c>
      <c r="E28" s="104">
        <v>80</v>
      </c>
      <c r="F28" s="140"/>
      <c r="G28" s="71">
        <f t="shared" si="2"/>
        <v>0</v>
      </c>
    </row>
    <row r="29" spans="1:7" ht="37.5" customHeight="1">
      <c r="A29" s="13" t="s">
        <v>33</v>
      </c>
      <c r="B29" s="14" t="s">
        <v>31</v>
      </c>
      <c r="C29" s="10" t="s">
        <v>32</v>
      </c>
      <c r="D29" s="11" t="s">
        <v>9</v>
      </c>
      <c r="E29" s="104">
        <v>50</v>
      </c>
      <c r="F29" s="140"/>
      <c r="G29" s="68">
        <f t="shared" si="2"/>
        <v>0</v>
      </c>
    </row>
    <row r="30" spans="1:7" ht="37.5" customHeight="1">
      <c r="A30" s="46" t="s">
        <v>37</v>
      </c>
      <c r="B30" s="47" t="s">
        <v>34</v>
      </c>
      <c r="C30" s="39" t="s">
        <v>35</v>
      </c>
      <c r="D30" s="40" t="s">
        <v>9</v>
      </c>
      <c r="E30" s="67">
        <v>200</v>
      </c>
      <c r="F30" s="141"/>
      <c r="G30" s="69">
        <f t="shared" si="2"/>
        <v>0</v>
      </c>
    </row>
    <row r="31" spans="1:7" ht="30" customHeight="1">
      <c r="A31" s="79" t="s">
        <v>36</v>
      </c>
      <c r="B31" s="80"/>
      <c r="C31" s="80"/>
      <c r="D31" s="80"/>
      <c r="E31" s="93"/>
      <c r="F31" s="82"/>
      <c r="G31" s="83"/>
    </row>
    <row r="32" spans="1:7" ht="30" customHeight="1">
      <c r="A32" s="50" t="s">
        <v>41</v>
      </c>
      <c r="B32" s="51" t="s">
        <v>38</v>
      </c>
      <c r="C32" s="52" t="s">
        <v>144</v>
      </c>
      <c r="D32" s="53" t="s">
        <v>104</v>
      </c>
      <c r="E32" s="105">
        <v>1</v>
      </c>
      <c r="F32" s="143"/>
      <c r="G32" s="72">
        <f>ROUND(E32*F32,2)</f>
        <v>0</v>
      </c>
    </row>
    <row r="33" spans="1:7" ht="30" customHeight="1">
      <c r="A33" s="84" t="s">
        <v>40</v>
      </c>
      <c r="B33" s="85"/>
      <c r="C33" s="85"/>
      <c r="D33" s="85"/>
      <c r="E33" s="93"/>
      <c r="F33" s="82"/>
      <c r="G33" s="83"/>
    </row>
    <row r="34" spans="1:7" ht="30" customHeight="1">
      <c r="A34" s="45" t="s">
        <v>44</v>
      </c>
      <c r="B34" s="42" t="s">
        <v>42</v>
      </c>
      <c r="C34" s="43" t="s">
        <v>43</v>
      </c>
      <c r="D34" s="41" t="s">
        <v>13</v>
      </c>
      <c r="E34" s="66">
        <v>42</v>
      </c>
      <c r="F34" s="142"/>
      <c r="G34" s="70">
        <f>ROUND(E34*F34,2)</f>
        <v>0</v>
      </c>
    </row>
    <row r="35" spans="1:7" ht="30" customHeight="1">
      <c r="A35" s="13" t="s">
        <v>47</v>
      </c>
      <c r="B35" s="14" t="s">
        <v>45</v>
      </c>
      <c r="C35" s="10" t="s">
        <v>46</v>
      </c>
      <c r="D35" s="8" t="s">
        <v>13</v>
      </c>
      <c r="E35" s="104">
        <v>10</v>
      </c>
      <c r="F35" s="140"/>
      <c r="G35" s="68">
        <f>ROUND(E35*F35,2)</f>
        <v>0</v>
      </c>
    </row>
    <row r="36" spans="1:7" ht="30" customHeight="1">
      <c r="A36" s="13" t="s">
        <v>50</v>
      </c>
      <c r="B36" s="9" t="s">
        <v>48</v>
      </c>
      <c r="C36" s="10" t="s">
        <v>49</v>
      </c>
      <c r="D36" s="11" t="s">
        <v>9</v>
      </c>
      <c r="E36" s="104">
        <v>7</v>
      </c>
      <c r="F36" s="140"/>
      <c r="G36" s="68">
        <f>ROUND(E36*F36,2)</f>
        <v>0</v>
      </c>
    </row>
    <row r="37" spans="1:7" ht="30" customHeight="1">
      <c r="A37" s="13" t="s">
        <v>52</v>
      </c>
      <c r="B37" s="9" t="s">
        <v>48</v>
      </c>
      <c r="C37" s="10" t="s">
        <v>51</v>
      </c>
      <c r="D37" s="11" t="s">
        <v>9</v>
      </c>
      <c r="E37" s="104">
        <v>7</v>
      </c>
      <c r="F37" s="140"/>
      <c r="G37" s="68">
        <f>ROUND(E37*F37,2)</f>
        <v>0</v>
      </c>
    </row>
    <row r="38" spans="1:7" ht="30" customHeight="1">
      <c r="A38" s="46" t="s">
        <v>56</v>
      </c>
      <c r="B38" s="38" t="s">
        <v>53</v>
      </c>
      <c r="C38" s="39" t="s">
        <v>54</v>
      </c>
      <c r="D38" s="37" t="s">
        <v>13</v>
      </c>
      <c r="E38" s="67">
        <v>2400</v>
      </c>
      <c r="F38" s="141"/>
      <c r="G38" s="69">
        <f>ROUND(E38*F38,2)</f>
        <v>0</v>
      </c>
    </row>
    <row r="39" spans="1:7" ht="30" customHeight="1">
      <c r="A39" s="79" t="s">
        <v>55</v>
      </c>
      <c r="B39" s="80"/>
      <c r="C39" s="80"/>
      <c r="D39" s="80"/>
      <c r="E39" s="93"/>
      <c r="F39" s="82"/>
      <c r="G39" s="83"/>
    </row>
    <row r="40" spans="1:7" ht="33.75" customHeight="1">
      <c r="A40" s="45" t="s">
        <v>59</v>
      </c>
      <c r="B40" s="42" t="s">
        <v>57</v>
      </c>
      <c r="C40" s="43" t="s">
        <v>58</v>
      </c>
      <c r="D40" s="44" t="s">
        <v>9</v>
      </c>
      <c r="E40" s="66">
        <v>2000</v>
      </c>
      <c r="F40" s="142"/>
      <c r="G40" s="73">
        <f>ROUND(E40*F40,2)</f>
        <v>0</v>
      </c>
    </row>
    <row r="41" spans="1:7" ht="33.75" customHeight="1">
      <c r="A41" s="46" t="s">
        <v>61</v>
      </c>
      <c r="B41" s="38" t="s">
        <v>57</v>
      </c>
      <c r="C41" s="39" t="s">
        <v>98</v>
      </c>
      <c r="D41" s="40" t="s">
        <v>69</v>
      </c>
      <c r="E41" s="67">
        <v>4</v>
      </c>
      <c r="F41" s="141"/>
      <c r="G41" s="74">
        <f>ROUND(E41*F41,2)</f>
        <v>0</v>
      </c>
    </row>
    <row r="42" spans="1:7" ht="34.5" customHeight="1">
      <c r="A42" s="79" t="s">
        <v>60</v>
      </c>
      <c r="B42" s="80"/>
      <c r="C42" s="80"/>
      <c r="D42" s="80"/>
      <c r="E42" s="93"/>
      <c r="F42" s="82"/>
      <c r="G42" s="83"/>
    </row>
    <row r="43" spans="1:7" ht="30" customHeight="1">
      <c r="A43" s="45" t="s">
        <v>110</v>
      </c>
      <c r="B43" s="48" t="s">
        <v>108</v>
      </c>
      <c r="C43" s="49" t="s">
        <v>62</v>
      </c>
      <c r="D43" s="44" t="s">
        <v>39</v>
      </c>
      <c r="E43" s="102">
        <v>2</v>
      </c>
      <c r="F43" s="142"/>
      <c r="G43" s="70">
        <f>ROUND(E43*F43,2)</f>
        <v>0</v>
      </c>
    </row>
    <row r="44" spans="1:7" ht="23.25" customHeight="1">
      <c r="A44" s="13" t="s">
        <v>111</v>
      </c>
      <c r="B44" s="17" t="s">
        <v>109</v>
      </c>
      <c r="C44" s="18" t="s">
        <v>63</v>
      </c>
      <c r="D44" s="19" t="s">
        <v>39</v>
      </c>
      <c r="E44" s="103">
        <v>4</v>
      </c>
      <c r="F44" s="140"/>
      <c r="G44" s="68">
        <f>ROUND(E44*F44,2)</f>
        <v>0</v>
      </c>
    </row>
    <row r="45" spans="1:7" ht="30" customHeight="1">
      <c r="A45" s="13" t="s">
        <v>112</v>
      </c>
      <c r="B45" s="9" t="s">
        <v>64</v>
      </c>
      <c r="C45" s="20" t="s">
        <v>65</v>
      </c>
      <c r="D45" s="19" t="s">
        <v>13</v>
      </c>
      <c r="E45" s="103">
        <v>15</v>
      </c>
      <c r="F45" s="140"/>
      <c r="G45" s="68">
        <f>ROUND(E45*F45,2)</f>
        <v>0</v>
      </c>
    </row>
    <row r="46" spans="1:7" ht="37.5" customHeight="1">
      <c r="A46" s="13" t="s">
        <v>113</v>
      </c>
      <c r="B46" s="21" t="s">
        <v>66</v>
      </c>
      <c r="C46" s="22" t="s">
        <v>145</v>
      </c>
      <c r="D46" s="8" t="s">
        <v>39</v>
      </c>
      <c r="E46" s="104">
        <v>4</v>
      </c>
      <c r="F46" s="140"/>
      <c r="G46" s="75">
        <f>ROUND(F46*E46,2)</f>
        <v>0</v>
      </c>
    </row>
    <row r="47" spans="1:7" ht="37.5" customHeight="1">
      <c r="A47" s="46" t="s">
        <v>114</v>
      </c>
      <c r="B47" s="54" t="s">
        <v>67</v>
      </c>
      <c r="C47" s="55" t="s">
        <v>68</v>
      </c>
      <c r="D47" s="37" t="s">
        <v>69</v>
      </c>
      <c r="E47" s="67">
        <v>4</v>
      </c>
      <c r="F47" s="141"/>
      <c r="G47" s="75">
        <f>ROUND(F47*E47,2)</f>
        <v>0</v>
      </c>
    </row>
    <row r="48" spans="1:7" ht="37.5" customHeight="1">
      <c r="A48" s="86" t="s">
        <v>70</v>
      </c>
      <c r="B48" s="87"/>
      <c r="C48" s="87"/>
      <c r="D48" s="87"/>
      <c r="E48" s="94"/>
      <c r="F48" s="88"/>
      <c r="G48" s="89"/>
    </row>
    <row r="49" spans="1:7" ht="37.5" customHeight="1">
      <c r="A49" s="45" t="s">
        <v>115</v>
      </c>
      <c r="B49" s="56" t="s">
        <v>71</v>
      </c>
      <c r="C49" s="57" t="s">
        <v>72</v>
      </c>
      <c r="D49" s="48" t="s">
        <v>73</v>
      </c>
      <c r="E49" s="95">
        <v>79</v>
      </c>
      <c r="F49" s="144"/>
      <c r="G49" s="76">
        <f t="shared" ref="G49:G57" si="3">ROUND(F49*E49,2)</f>
        <v>0</v>
      </c>
    </row>
    <row r="50" spans="1:7" ht="37.5" customHeight="1">
      <c r="A50" s="13" t="s">
        <v>116</v>
      </c>
      <c r="B50" s="32" t="s">
        <v>74</v>
      </c>
      <c r="C50" s="33" t="s">
        <v>75</v>
      </c>
      <c r="D50" s="34" t="s">
        <v>19</v>
      </c>
      <c r="E50" s="96">
        <f>3*42</f>
        <v>126</v>
      </c>
      <c r="F50" s="145"/>
      <c r="G50" s="76">
        <f t="shared" si="3"/>
        <v>0</v>
      </c>
    </row>
    <row r="51" spans="1:7" ht="37.5" customHeight="1">
      <c r="A51" s="13" t="s">
        <v>117</v>
      </c>
      <c r="B51" s="32" t="s">
        <v>76</v>
      </c>
      <c r="C51" s="16" t="s">
        <v>77</v>
      </c>
      <c r="D51" s="34" t="s">
        <v>19</v>
      </c>
      <c r="E51" s="96">
        <v>126</v>
      </c>
      <c r="F51" s="146"/>
      <c r="G51" s="76">
        <f t="shared" si="3"/>
        <v>0</v>
      </c>
    </row>
    <row r="52" spans="1:7" ht="37.5" customHeight="1">
      <c r="A52" s="13" t="s">
        <v>118</v>
      </c>
      <c r="B52" s="32" t="s">
        <v>78</v>
      </c>
      <c r="C52" s="16" t="s">
        <v>79</v>
      </c>
      <c r="D52" s="35" t="s">
        <v>19</v>
      </c>
      <c r="E52" s="99">
        <v>126</v>
      </c>
      <c r="F52" s="146"/>
      <c r="G52" s="76">
        <f t="shared" si="3"/>
        <v>0</v>
      </c>
    </row>
    <row r="53" spans="1:7" ht="37.5" customHeight="1">
      <c r="A53" s="13" t="s">
        <v>119</v>
      </c>
      <c r="B53" s="32" t="s">
        <v>80</v>
      </c>
      <c r="C53" s="16" t="s">
        <v>81</v>
      </c>
      <c r="D53" s="34" t="s">
        <v>19</v>
      </c>
      <c r="E53" s="97">
        <v>126</v>
      </c>
      <c r="F53" s="145"/>
      <c r="G53" s="76">
        <f t="shared" si="3"/>
        <v>0</v>
      </c>
    </row>
    <row r="54" spans="1:7" ht="37.5" customHeight="1">
      <c r="A54" s="13" t="s">
        <v>120</v>
      </c>
      <c r="B54" s="32" t="s">
        <v>82</v>
      </c>
      <c r="C54" s="16" t="s">
        <v>83</v>
      </c>
      <c r="D54" s="34" t="s">
        <v>84</v>
      </c>
      <c r="E54" s="97">
        <v>48</v>
      </c>
      <c r="F54" s="145"/>
      <c r="G54" s="76">
        <f t="shared" si="3"/>
        <v>0</v>
      </c>
    </row>
    <row r="55" spans="1:7" ht="37.5" customHeight="1">
      <c r="A55" s="13" t="s">
        <v>121</v>
      </c>
      <c r="B55" s="32" t="s">
        <v>82</v>
      </c>
      <c r="C55" s="16" t="s">
        <v>85</v>
      </c>
      <c r="D55" s="35" t="s">
        <v>84</v>
      </c>
      <c r="E55" s="100">
        <v>42</v>
      </c>
      <c r="F55" s="147"/>
      <c r="G55" s="76">
        <f t="shared" si="3"/>
        <v>0</v>
      </c>
    </row>
    <row r="56" spans="1:7" ht="37.5" customHeight="1">
      <c r="A56" s="13" t="s">
        <v>122</v>
      </c>
      <c r="B56" s="9" t="s">
        <v>86</v>
      </c>
      <c r="C56" s="10" t="s">
        <v>87</v>
      </c>
      <c r="D56" s="36" t="s">
        <v>19</v>
      </c>
      <c r="E56" s="101">
        <f>44*4.5</f>
        <v>198</v>
      </c>
      <c r="F56" s="146"/>
      <c r="G56" s="76">
        <f t="shared" si="3"/>
        <v>0</v>
      </c>
    </row>
    <row r="57" spans="1:7" ht="37.5" customHeight="1">
      <c r="A57" s="13" t="s">
        <v>123</v>
      </c>
      <c r="B57" s="9" t="s">
        <v>124</v>
      </c>
      <c r="C57" s="16" t="s">
        <v>88</v>
      </c>
      <c r="D57" s="15" t="s">
        <v>69</v>
      </c>
      <c r="E57" s="98">
        <v>1</v>
      </c>
      <c r="F57" s="145"/>
      <c r="G57" s="76">
        <f t="shared" si="3"/>
        <v>0</v>
      </c>
    </row>
    <row r="58" spans="1:7" ht="30" customHeight="1">
      <c r="A58" s="23" t="s">
        <v>89</v>
      </c>
      <c r="B58" s="132" t="s">
        <v>90</v>
      </c>
      <c r="C58" s="132"/>
      <c r="D58" s="23" t="s">
        <v>91</v>
      </c>
      <c r="E58" s="24" t="s">
        <v>92</v>
      </c>
      <c r="F58" s="77"/>
      <c r="G58" s="78">
        <f>ROUND(SUM(G10:G57),2)</f>
        <v>0</v>
      </c>
    </row>
    <row r="59" spans="1:7" ht="30" customHeight="1">
      <c r="A59" s="23" t="s">
        <v>93</v>
      </c>
      <c r="B59" s="132" t="s">
        <v>94</v>
      </c>
      <c r="C59" s="132"/>
      <c r="D59" s="23" t="s">
        <v>95</v>
      </c>
      <c r="E59" s="24" t="s">
        <v>92</v>
      </c>
      <c r="F59" s="77"/>
      <c r="G59" s="78">
        <f>ROUND(G58*0.23,2)</f>
        <v>0</v>
      </c>
    </row>
    <row r="60" spans="1:7" ht="30" customHeight="1">
      <c r="A60" s="23" t="s">
        <v>96</v>
      </c>
      <c r="B60" s="132" t="s">
        <v>97</v>
      </c>
      <c r="C60" s="132"/>
      <c r="D60" s="23" t="s">
        <v>91</v>
      </c>
      <c r="E60" s="24" t="s">
        <v>92</v>
      </c>
      <c r="F60" s="77"/>
      <c r="G60" s="78">
        <f>G58+G59</f>
        <v>0</v>
      </c>
    </row>
    <row r="61" spans="1:7" ht="30" customHeight="1">
      <c r="A61" s="92" t="s">
        <v>136</v>
      </c>
      <c r="B61" s="90"/>
      <c r="C61" s="90"/>
      <c r="D61" s="90"/>
      <c r="E61" s="90"/>
      <c r="F61" s="90"/>
      <c r="G61" s="91"/>
    </row>
    <row r="62" spans="1:7" ht="31.15" customHeight="1">
      <c r="A62" s="133" t="s">
        <v>137</v>
      </c>
      <c r="B62" s="134"/>
      <c r="C62" s="134"/>
      <c r="D62" s="134"/>
      <c r="E62" s="134"/>
      <c r="F62" s="134"/>
      <c r="G62" s="135"/>
    </row>
    <row r="63" spans="1:7" s="6" customFormat="1" ht="26.25" customHeight="1">
      <c r="A63" s="129" t="s">
        <v>138</v>
      </c>
      <c r="B63" s="130"/>
      <c r="C63" s="130"/>
      <c r="D63" s="130"/>
      <c r="E63" s="130"/>
      <c r="F63" s="130"/>
      <c r="G63" s="131"/>
    </row>
    <row r="64" spans="1:7" s="6" customFormat="1" ht="21" customHeight="1">
      <c r="A64" s="129" t="s">
        <v>139</v>
      </c>
      <c r="B64" s="130"/>
      <c r="C64" s="130"/>
      <c r="D64" s="130"/>
      <c r="E64" s="130"/>
      <c r="F64" s="130"/>
      <c r="G64" s="131"/>
    </row>
    <row r="65" spans="1:7" s="6" customFormat="1" ht="21" customHeight="1">
      <c r="A65" s="129" t="s">
        <v>140</v>
      </c>
      <c r="B65" s="130"/>
      <c r="C65" s="130"/>
      <c r="D65" s="130"/>
      <c r="E65" s="130"/>
      <c r="F65" s="130"/>
      <c r="G65" s="131"/>
    </row>
    <row r="66" spans="1:7" s="6" customFormat="1" ht="21" customHeight="1">
      <c r="A66" s="129" t="s">
        <v>141</v>
      </c>
      <c r="B66" s="130"/>
      <c r="C66" s="130"/>
      <c r="D66" s="130"/>
      <c r="E66" s="130"/>
      <c r="F66" s="130"/>
      <c r="G66" s="131"/>
    </row>
    <row r="67" spans="1:7" ht="30" customHeight="1">
      <c r="A67" s="129" t="s">
        <v>125</v>
      </c>
      <c r="B67" s="130"/>
      <c r="C67" s="130"/>
      <c r="D67" s="130"/>
      <c r="E67" s="130"/>
      <c r="F67" s="130"/>
      <c r="G67" s="131"/>
    </row>
    <row r="68" spans="1:7" ht="30" customHeight="1">
      <c r="A68" s="124"/>
      <c r="B68" s="124"/>
      <c r="C68" s="124"/>
      <c r="D68" s="124"/>
      <c r="E68" s="124"/>
      <c r="F68" s="124"/>
      <c r="G68" s="124"/>
    </row>
    <row r="69" spans="1:7" s="112" customFormat="1" ht="30" customHeight="1">
      <c r="A69" s="122"/>
      <c r="B69" s="122"/>
      <c r="C69" s="123"/>
      <c r="D69" s="128" t="s">
        <v>151</v>
      </c>
      <c r="E69" s="128"/>
      <c r="F69" s="128"/>
      <c r="G69" s="128"/>
    </row>
    <row r="70" spans="1:7" s="112" customFormat="1" ht="30" customHeight="1">
      <c r="A70" s="122"/>
      <c r="B70" s="122"/>
      <c r="C70" s="123"/>
      <c r="D70" s="128"/>
      <c r="E70" s="128"/>
      <c r="F70" s="128"/>
      <c r="G70" s="128"/>
    </row>
    <row r="71" spans="1:7" s="112" customFormat="1" ht="30" customHeight="1">
      <c r="A71" s="122"/>
      <c r="B71" s="122"/>
      <c r="C71" s="123"/>
      <c r="D71" s="128"/>
      <c r="E71" s="128"/>
      <c r="F71" s="128"/>
      <c r="G71" s="128"/>
    </row>
    <row r="72" spans="1:7" s="1" customFormat="1" ht="27.75" customHeight="1">
      <c r="C72" s="2"/>
      <c r="D72" s="3"/>
      <c r="E72" s="4"/>
      <c r="F72" s="5"/>
      <c r="G72" s="6"/>
    </row>
    <row r="73" spans="1:7" s="1" customFormat="1" ht="27.75" customHeight="1">
      <c r="C73" s="2"/>
      <c r="D73" s="3"/>
      <c r="E73" s="4"/>
      <c r="F73" s="5"/>
      <c r="G73" s="6"/>
    </row>
    <row r="77" spans="1:7" s="1" customFormat="1" ht="12.75">
      <c r="C77" s="2"/>
      <c r="D77" s="3"/>
      <c r="E77" s="4"/>
      <c r="F77" s="5"/>
      <c r="G77" s="6"/>
    </row>
    <row r="85" spans="3:7" s="1" customFormat="1" ht="12.75">
      <c r="C85" s="2"/>
      <c r="D85" s="3"/>
      <c r="E85" s="4"/>
      <c r="F85" s="5"/>
      <c r="G85" s="6"/>
    </row>
    <row r="86" spans="3:7" s="1" customFormat="1" ht="24" customHeight="1">
      <c r="C86" s="2"/>
      <c r="D86" s="3"/>
      <c r="E86" s="4"/>
      <c r="F86" s="5"/>
      <c r="G86" s="6"/>
    </row>
    <row r="114" spans="1:7" s="6" customFormat="1" ht="30" customHeight="1">
      <c r="A114" s="1"/>
      <c r="B114" s="1"/>
      <c r="C114" s="2"/>
      <c r="D114" s="3"/>
      <c r="E114" s="4"/>
      <c r="F114" s="5"/>
    </row>
    <row r="116" spans="1:7" s="6" customFormat="1" ht="30" customHeight="1">
      <c r="A116" s="1"/>
      <c r="B116" s="1"/>
      <c r="C116" s="2"/>
      <c r="D116" s="3"/>
      <c r="E116" s="4"/>
      <c r="F116" s="5"/>
    </row>
    <row r="127" spans="1:7" ht="30" customHeight="1">
      <c r="C127" s="25"/>
      <c r="D127" s="25"/>
      <c r="E127" s="26"/>
      <c r="F127" s="27"/>
      <c r="G127" s="28"/>
    </row>
    <row r="128" spans="1:7" ht="30" customHeight="1">
      <c r="C128" s="25"/>
      <c r="D128" s="25"/>
      <c r="E128" s="26"/>
      <c r="F128" s="27"/>
      <c r="G128" s="28"/>
    </row>
    <row r="129" spans="3:7" ht="30" customHeight="1">
      <c r="C129" s="25"/>
      <c r="D129" s="25"/>
      <c r="E129" s="26"/>
      <c r="F129" s="27"/>
      <c r="G129" s="28"/>
    </row>
    <row r="130" spans="3:7" ht="30" customHeight="1">
      <c r="C130" s="25"/>
      <c r="D130" s="25"/>
      <c r="E130" s="26"/>
      <c r="F130" s="27"/>
      <c r="G130" s="28"/>
    </row>
    <row r="131" spans="3:7" ht="30" customHeight="1">
      <c r="C131" s="25"/>
      <c r="D131" s="25"/>
      <c r="E131" s="26"/>
      <c r="F131" s="27"/>
      <c r="G131" s="28"/>
    </row>
    <row r="132" spans="3:7" ht="30" customHeight="1">
      <c r="C132" s="25"/>
      <c r="D132" s="25"/>
      <c r="E132" s="26"/>
      <c r="F132" s="27"/>
      <c r="G132" s="28"/>
    </row>
    <row r="133" spans="3:7" ht="30" customHeight="1">
      <c r="C133" s="25"/>
      <c r="D133" s="25"/>
      <c r="E133" s="26"/>
      <c r="F133" s="27"/>
      <c r="G133" s="28"/>
    </row>
    <row r="134" spans="3:7" ht="30" customHeight="1">
      <c r="C134" s="25"/>
      <c r="D134" s="25"/>
      <c r="E134" s="26"/>
      <c r="F134" s="27"/>
      <c r="G134" s="28"/>
    </row>
    <row r="135" spans="3:7" ht="30" customHeight="1">
      <c r="C135" s="25"/>
      <c r="D135" s="25"/>
      <c r="E135" s="26"/>
      <c r="F135" s="27"/>
      <c r="G135" s="28"/>
    </row>
    <row r="136" spans="3:7" ht="30" customHeight="1">
      <c r="C136" s="25"/>
      <c r="D136" s="25"/>
      <c r="E136" s="26"/>
      <c r="F136" s="27"/>
      <c r="G136" s="28"/>
    </row>
    <row r="137" spans="3:7" ht="54" customHeight="1">
      <c r="C137" s="25"/>
      <c r="D137" s="25"/>
      <c r="E137" s="26"/>
      <c r="F137" s="27"/>
      <c r="G137" s="28"/>
    </row>
    <row r="138" spans="3:7" ht="30" customHeight="1">
      <c r="C138" s="25"/>
      <c r="D138" s="25"/>
      <c r="E138" s="26"/>
      <c r="F138" s="27"/>
      <c r="G138" s="28"/>
    </row>
    <row r="139" spans="3:7" ht="30" customHeight="1">
      <c r="C139" s="25"/>
      <c r="D139" s="25"/>
      <c r="E139" s="26"/>
      <c r="F139" s="27"/>
      <c r="G139" s="28"/>
    </row>
    <row r="140" spans="3:7" ht="30" customHeight="1">
      <c r="C140" s="25"/>
      <c r="D140" s="25"/>
      <c r="E140" s="26"/>
      <c r="F140" s="27"/>
      <c r="G140" s="28"/>
    </row>
    <row r="141" spans="3:7" ht="30" customHeight="1">
      <c r="C141" s="25"/>
      <c r="D141" s="25"/>
      <c r="E141" s="26"/>
      <c r="F141" s="27"/>
      <c r="G141" s="28"/>
    </row>
    <row r="142" spans="3:7" ht="30" customHeight="1">
      <c r="C142" s="25"/>
      <c r="D142" s="25"/>
      <c r="E142" s="26"/>
      <c r="F142" s="27"/>
      <c r="G142" s="28"/>
    </row>
    <row r="143" spans="3:7" ht="30" customHeight="1">
      <c r="C143" s="25"/>
      <c r="D143" s="25"/>
      <c r="E143" s="26"/>
      <c r="F143" s="27"/>
      <c r="G143" s="28"/>
    </row>
    <row r="144" spans="3:7" ht="30" customHeight="1">
      <c r="C144" s="25"/>
      <c r="D144" s="25"/>
      <c r="E144" s="26"/>
      <c r="F144" s="27"/>
      <c r="G144" s="28"/>
    </row>
    <row r="145" spans="3:7" ht="30" customHeight="1">
      <c r="C145" s="25"/>
      <c r="D145" s="25"/>
      <c r="E145" s="26"/>
      <c r="F145" s="27"/>
      <c r="G145" s="28"/>
    </row>
    <row r="146" spans="3:7" ht="30" customHeight="1">
      <c r="C146" s="25"/>
      <c r="D146" s="25"/>
      <c r="E146" s="26"/>
      <c r="F146" s="27"/>
      <c r="G146" s="28"/>
    </row>
    <row r="147" spans="3:7" ht="15.75" customHeight="1">
      <c r="C147" s="25"/>
      <c r="D147" s="25"/>
      <c r="E147" s="26"/>
      <c r="F147" s="27"/>
      <c r="G147" s="28"/>
    </row>
    <row r="148" spans="3:7" ht="15.75" customHeight="1">
      <c r="C148" s="25"/>
      <c r="D148" s="25"/>
      <c r="E148" s="26"/>
      <c r="F148" s="27"/>
      <c r="G148" s="28"/>
    </row>
    <row r="149" spans="3:7" ht="15.75" customHeight="1">
      <c r="C149" s="25"/>
      <c r="D149" s="25"/>
      <c r="E149" s="26"/>
      <c r="F149" s="27"/>
      <c r="G149" s="28"/>
    </row>
    <row r="150" spans="3:7" ht="15.75" customHeight="1">
      <c r="C150" s="25"/>
      <c r="D150" s="25"/>
      <c r="E150" s="26"/>
      <c r="F150" s="27"/>
      <c r="G150" s="28"/>
    </row>
    <row r="151" spans="3:7" ht="15.75" customHeight="1">
      <c r="C151" s="25"/>
      <c r="D151" s="25"/>
      <c r="E151" s="26"/>
      <c r="F151" s="27"/>
      <c r="G151" s="28"/>
    </row>
    <row r="152" spans="3:7" ht="15.75" customHeight="1">
      <c r="C152" s="25"/>
      <c r="D152" s="25"/>
      <c r="E152" s="26"/>
      <c r="F152" s="27"/>
      <c r="G152" s="28"/>
    </row>
    <row r="153" spans="3:7" ht="15.75" customHeight="1">
      <c r="C153" s="25"/>
      <c r="D153" s="25"/>
      <c r="E153" s="26"/>
      <c r="F153" s="27"/>
      <c r="G153" s="28"/>
    </row>
    <row r="154" spans="3:7" ht="15.75" customHeight="1">
      <c r="C154" s="25"/>
      <c r="D154" s="25"/>
      <c r="E154" s="26"/>
      <c r="F154" s="27"/>
      <c r="G154" s="28"/>
    </row>
    <row r="155" spans="3:7" ht="39.75" customHeight="1">
      <c r="C155" s="25"/>
      <c r="D155" s="25"/>
      <c r="E155" s="26"/>
      <c r="F155" s="27"/>
      <c r="G155" s="28"/>
    </row>
    <row r="156" spans="3:7" ht="15.75" customHeight="1">
      <c r="C156" s="25"/>
      <c r="D156" s="25"/>
      <c r="E156" s="26"/>
      <c r="F156" s="27"/>
      <c r="G156" s="28"/>
    </row>
    <row r="157" spans="3:7" ht="30" customHeight="1">
      <c r="C157" s="25"/>
      <c r="D157" s="25"/>
      <c r="E157" s="26"/>
      <c r="F157" s="27"/>
      <c r="G157" s="28"/>
    </row>
    <row r="158" spans="3:7" ht="30" customHeight="1">
      <c r="C158" s="25"/>
      <c r="D158" s="25"/>
      <c r="E158" s="26"/>
      <c r="F158" s="27"/>
      <c r="G158" s="28"/>
    </row>
    <row r="159" spans="3:7" ht="30" customHeight="1">
      <c r="C159" s="25"/>
      <c r="D159" s="25"/>
      <c r="E159" s="26"/>
      <c r="F159" s="27"/>
      <c r="G159" s="28"/>
    </row>
    <row r="160" spans="3:7" ht="30" customHeight="1">
      <c r="C160" s="25"/>
      <c r="D160" s="25"/>
      <c r="E160" s="26"/>
      <c r="F160" s="27"/>
      <c r="G160" s="28"/>
    </row>
    <row r="161" spans="3:7" ht="30" customHeight="1">
      <c r="C161" s="25"/>
      <c r="D161" s="25"/>
      <c r="E161" s="26"/>
      <c r="F161" s="27"/>
      <c r="G161" s="28"/>
    </row>
    <row r="162" spans="3:7" ht="30" customHeight="1">
      <c r="C162" s="25"/>
      <c r="D162" s="25"/>
      <c r="E162" s="26"/>
      <c r="F162" s="27"/>
      <c r="G162" s="28"/>
    </row>
    <row r="163" spans="3:7" ht="30" customHeight="1">
      <c r="C163" s="25"/>
      <c r="D163" s="25"/>
      <c r="E163" s="26"/>
      <c r="F163" s="27"/>
      <c r="G163" s="28"/>
    </row>
    <row r="164" spans="3:7" ht="15.75" customHeight="1">
      <c r="C164" s="25"/>
      <c r="D164" s="25"/>
      <c r="E164" s="26"/>
      <c r="F164" s="27"/>
      <c r="G164" s="28"/>
    </row>
    <row r="165" spans="3:7" ht="15.75" customHeight="1">
      <c r="C165" s="25"/>
      <c r="D165" s="25"/>
      <c r="E165" s="26"/>
      <c r="F165" s="27"/>
      <c r="G165" s="28"/>
    </row>
    <row r="166" spans="3:7" ht="53.25" customHeight="1">
      <c r="C166" s="25"/>
      <c r="D166" s="25"/>
      <c r="E166" s="26"/>
      <c r="F166" s="27"/>
      <c r="G166" s="28"/>
    </row>
    <row r="167" spans="3:7" ht="53.25" customHeight="1">
      <c r="C167" s="25"/>
      <c r="D167" s="25"/>
      <c r="E167" s="26"/>
      <c r="F167" s="27"/>
      <c r="G167" s="28"/>
    </row>
    <row r="168" spans="3:7" ht="53.25" customHeight="1">
      <c r="C168" s="25"/>
      <c r="D168" s="25"/>
      <c r="E168" s="26"/>
      <c r="F168" s="27"/>
      <c r="G168" s="28"/>
    </row>
    <row r="169" spans="3:7" ht="38.25" customHeight="1">
      <c r="C169" s="25"/>
      <c r="D169" s="25"/>
      <c r="E169" s="26"/>
      <c r="F169" s="27"/>
      <c r="G169" s="28"/>
    </row>
    <row r="170" spans="3:7" ht="30" customHeight="1">
      <c r="C170" s="25"/>
      <c r="D170" s="25"/>
      <c r="E170" s="26"/>
      <c r="F170" s="27"/>
      <c r="G170" s="28"/>
    </row>
    <row r="171" spans="3:7" ht="30" customHeight="1">
      <c r="C171" s="25"/>
      <c r="D171" s="25"/>
      <c r="E171" s="26"/>
      <c r="F171" s="27"/>
      <c r="G171" s="28"/>
    </row>
    <row r="172" spans="3:7" ht="30" customHeight="1">
      <c r="C172" s="25"/>
      <c r="D172" s="25"/>
      <c r="E172" s="26"/>
      <c r="F172" s="27"/>
      <c r="G172" s="28"/>
    </row>
    <row r="173" spans="3:7" ht="30" customHeight="1">
      <c r="C173" s="25"/>
      <c r="D173" s="25"/>
      <c r="E173" s="26"/>
      <c r="F173" s="27"/>
      <c r="G173" s="28"/>
    </row>
  </sheetData>
  <sheetProtection password="CF66" sheet="1" objects="1" scenarios="1"/>
  <mergeCells count="15">
    <mergeCell ref="F1:G1"/>
    <mergeCell ref="A2:C2"/>
    <mergeCell ref="A4:G4"/>
    <mergeCell ref="D69:G71"/>
    <mergeCell ref="A65:G65"/>
    <mergeCell ref="A66:G66"/>
    <mergeCell ref="A67:G67"/>
    <mergeCell ref="B60:C60"/>
    <mergeCell ref="A62:G62"/>
    <mergeCell ref="A63:G63"/>
    <mergeCell ref="B58:C58"/>
    <mergeCell ref="B59:C59"/>
    <mergeCell ref="A64:G64"/>
    <mergeCell ref="A5:G5"/>
    <mergeCell ref="A6:G7"/>
  </mergeCells>
  <conditionalFormatting sqref="B32">
    <cfRule type="duplicateValues" dxfId="0" priority="2"/>
  </conditionalFormatting>
  <printOptions horizontalCentered="1"/>
  <pageMargins left="0.25" right="0.25" top="0.75" bottom="0.75" header="0.3" footer="0.3"/>
  <pageSetup paperSize="9" scale="59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INWESTORSKI</vt:lpstr>
      <vt:lpstr>INWESTORSKI!_FiltrujBazeDanych</vt:lpstr>
      <vt:lpstr>INWESTORSKI!Tytuły_wydruku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Tomasz Smakowski</dc:creator>
  <dc:description/>
  <cp:lastModifiedBy>Renata Sobaniec</cp:lastModifiedBy>
  <cp:revision>30</cp:revision>
  <cp:lastPrinted>2026-04-10T09:14:32Z</cp:lastPrinted>
  <dcterms:created xsi:type="dcterms:W3CDTF">2018-07-30T16:21:26Z</dcterms:created>
  <dcterms:modified xsi:type="dcterms:W3CDTF">2026-04-10T09:50:36Z</dcterms:modified>
  <dc:language>pl-PL</dc:language>
</cp:coreProperties>
</file>